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2\"/>
    </mc:Choice>
  </mc:AlternateContent>
  <bookViews>
    <workbookView xWindow="0" yWindow="0" windowWidth="28800" windowHeight="12300" tabRatio="797"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s>
  <calcPr calcId="162913" iterate="1" calcOnSave="0"/>
</workbook>
</file>

<file path=xl/calcChain.xml><?xml version="1.0" encoding="utf-8"?>
<calcChain xmlns="http://schemas.openxmlformats.org/spreadsheetml/2006/main">
  <c r="B62" i="22" l="1"/>
  <c r="B60" i="22"/>
  <c r="B32" i="22"/>
  <c r="B42" i="22"/>
  <c r="A5" i="16" l="1"/>
  <c r="B30" i="22" l="1"/>
  <c r="B29" i="22" s="1"/>
  <c r="B38" i="22"/>
  <c r="B55" i="22" s="1"/>
  <c r="B26" i="22" l="1"/>
  <c r="A9" i="24" l="1"/>
  <c r="A5" i="24"/>
  <c r="E15" i="14"/>
  <c r="E12" i="14"/>
  <c r="E9" i="14"/>
  <c r="A15" i="24" l="1"/>
  <c r="A12" i="24"/>
  <c r="Q27" i="17" l="1"/>
  <c r="T27" i="17"/>
  <c r="O27" i="17"/>
  <c r="S27" i="1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7" i="17" l="1"/>
  <c r="C27" i="17"/>
  <c r="F27" i="17" s="1"/>
  <c r="I27" i="17" s="1"/>
  <c r="X27" i="17" l="1"/>
  <c r="W27" i="17"/>
  <c r="A15" i="22" l="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<sst xmlns="http://schemas.openxmlformats.org/spreadsheetml/2006/main" count="1245" uniqueCount="677">
  <si>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</si>
  <si>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</si>
  <si>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</si>
  <si>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</si>
  <si>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</si>
  <si>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</si>
  <si>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</si>
  <si>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</si>
  <si>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</si>
  <si>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</si>
  <si>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</si>
  <si>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</si>
  <si>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</si>
  <si>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</si>
  <si>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</si>
  <si>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</si>
  <si>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</si>
  <si>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</si>
  <si>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</si>
  <si>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</si>
  <si>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</si>
  <si>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</si>
  <si>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</si>
  <si>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</si>
  <si>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</si>
  <si>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</si>
  <si>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</si>
  <si>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</si>
  <si>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</si>
  <si>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</si>
  <si>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</si>
  <si>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</si>
  <si>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</si>
  <si>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</si>
  <si>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</si>
  <si>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</si>
  <si>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</si>
  <si>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</si>
  <si>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</si>
  <si>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</si>
  <si>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</si>
  <si>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</si>
  <si>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</si>
  <si>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</si>
  <si>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</si>
  <si>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</si>
  <si>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</si>
  <si>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</si>
  <si>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</si>
  <si>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</si>
  <si>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</si>
  <si>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</si>
  <si>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</si>
  <si>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</si>
  <si>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</si>
  <si>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</si>
  <si>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</si>
  <si>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</si>
  <si>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</si>
  <si>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</si>
  <si>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</si>
  <si>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</si>
  <si>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</si>
  <si>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</si>
  <si>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</si>
  <si>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</si>
  <si>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</si>
  <si>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</si>
  <si>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</si>
  <si>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</si>
  <si>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</si>
  <si>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</si>
  <si>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</si>
  <si>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</si>
  <si>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</si>
  <si>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</si>
  <si>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</si>
  <si>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</si>
  <si>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</si>
  <si>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</si>
  <si>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</si>
  <si>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</si>
  <si>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</si>
  <si>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</si>
  <si>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</si>
  <si>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</si>
  <si>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</si>
  <si>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</si>
  <si>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</si>
  <si>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</si>
  <si>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</si>
  <si>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</si>
  <si>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</si>
  <si>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</si>
  <si>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</si>
  <si>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</si>
  <si>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</si>
  <si>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</si>
  <si>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</si>
  <si>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</si>
  <si>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</si>
  <si>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</si>
  <si>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</si>
  <si>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</si>
  <si>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</si>
  <si>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</si>
  <si>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</si>
  <si>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</si>
  <si>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</si>
  <si>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</si>
  <si>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</si>
  <si>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</si>
  <si>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</si>
  <si>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</si>
  <si>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</si>
  <si>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</si>
  <si>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</si>
  <si>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</si>
  <si>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</si>
  <si>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</si>
  <si>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</si>
  <si>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</si>
  <si>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</si>
  <si>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</si>
  <si>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</si>
  <si>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</si>
  <si>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</si>
  <si>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</si>
  <si>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</si>
  <si>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</si>
  <si>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</si>
  <si>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</si>
  <si>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</si>
  <si>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</si>
  <si>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</si>
  <si>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</si>
  <si>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</si>
  <si>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</si>
  <si>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</si>
  <si>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</si>
  <si>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</si>
  <si>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</si>
  <si>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</si>
  <si>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</si>
  <si>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</si>
  <si>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</si>
  <si>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</si>
  <si>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</si>
  <si>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</si>
  <si>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</si>
  <si>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</si>
  <si>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</si>
  <si>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</si>
  <si>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</si>
  <si>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</si>
  <si>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</si>
  <si>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</si>
  <si>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</si>
  <si>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</si>
  <si>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</si>
  <si>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</si>
  <si>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</si>
  <si>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</si>
  <si>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</si>
  <si>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</si>
  <si>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</si>
  <si>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</si>
  <si>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</si>
  <si>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</si>
  <si>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</si>
  <si>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</si>
  <si>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</si>
  <si>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</si>
  <si>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</si>
  <si>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</si>
  <si>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</si>
  <si>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</si>
  <si>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</si>
  <si>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</si>
  <si>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</si>
  <si>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</si>
  <si>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</si>
  <si>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</si>
  <si>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</si>
  <si>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</si>
  <si>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</si>
  <si>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</si>
  <si>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</si>
  <si>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</si>
  <si>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</si>
  <si>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</si>
  <si>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</si>
  <si>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</si>
  <si>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</si>
  <si>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</si>
  <si>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</si>
  <si>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</si>
  <si>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</si>
  <si>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</si>
  <si>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</si>
  <si>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</si>
  <si>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</si>
  <si>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</si>
  <si>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</si>
  <si>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</si>
  <si>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</si>
  <si>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</si>
  <si>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</si>
  <si>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</si>
  <si>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</si>
  <si>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</si>
  <si>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</si>
  <si>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</si>
  <si>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</si>
  <si>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</si>
  <si>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</si>
  <si>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</si>
  <si>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</si>
  <si>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</si>
  <si>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</si>
  <si>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</si>
  <si>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</si>
  <si>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</si>
  <si>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</si>
  <si>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</si>
  <si>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</si>
  <si>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</si>
  <si>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</si>
  <si>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</si>
  <si>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</si>
  <si>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</si>
  <si>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</si>
  <si>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</si>
  <si>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</si>
  <si>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</si>
  <si>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</si>
  <si>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</si>
  <si>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</si>
  <si>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</si>
  <si>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</si>
  <si>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</si>
  <si>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</si>
  <si>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</si>
  <si>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</si>
  <si>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</si>
  <si>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</si>
  <si>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</si>
  <si>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</si>
  <si>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</si>
  <si>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</si>
  <si>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</si>
  <si>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</si>
  <si>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</si>
  <si>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</si>
  <si>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</si>
  <si>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</si>
  <si>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</si>
  <si>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</si>
  <si>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</si>
  <si>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</si>
  <si>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</si>
  <si>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</si>
  <si>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</si>
  <si>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</si>
  <si>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</si>
  <si>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</si>
  <si>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</si>
  <si>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</si>
  <si>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</si>
  <si>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</si>
  <si>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</si>
  <si>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</si>
  <si>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</si>
  <si>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</si>
  <si>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</si>
  <si>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</si>
  <si>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</si>
  <si>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</si>
  <si>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</si>
  <si>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</si>
  <si>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</si>
  <si>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</si>
  <si>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</si>
  <si>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</si>
  <si>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</si>
  <si>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</si>
  <si>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</si>
  <si>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</si>
  <si>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</si>
  <si>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</si>
  <si>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</si>
  <si>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</si>
  <si>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</si>
  <si>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</si>
  <si>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</si>
  <si>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</si>
  <si>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</si>
  <si>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</si>
  <si>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</si>
  <si>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</si>
  <si>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</si>
  <si>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</si>
  <si>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</si>
  <si>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</si>
  <si>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</si>
  <si>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</si>
  <si>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</si>
  <si>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</si>
  <si>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</si>
  <si>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</si>
  <si>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</si>
  <si>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</si>
  <si>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</si>
  <si>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</si>
  <si>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</si>
  <si>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</si>
  <si>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</si>
  <si>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</si>
  <si>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</si>
  <si>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</si>
  <si>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</si>
  <si>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</si>
  <si>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</si>
  <si>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</si>
  <si>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</si>
  <si>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</si>
  <si>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</si>
  <si>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</si>
  <si>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</si>
  <si>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</si>
  <si>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</si>
  <si>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</si>
  <si>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</si>
  <si>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</si>
  <si>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</si>
  <si>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</si>
  <si>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</si>
  <si>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</si>
  <si>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</si>
  <si>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</si>
  <si>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</si>
  <si>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</si>
  <si>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</si>
  <si>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</si>
  <si>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</si>
  <si>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</si>
  <si>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</si>
  <si>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</si>
  <si>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</si>
  <si>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</si>
  <si>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</si>
  <si>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</si>
  <si>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</si>
  <si>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</si>
  <si>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</si>
  <si>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</si>
  <si>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</si>
  <si>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</si>
  <si>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</si>
  <si>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</si>
  <si>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</si>
  <si>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</si>
  <si>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</si>
  <si>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</si>
  <si>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</si>
  <si>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</si>
  <si>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</si>
  <si>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</si>
  <si>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</si>
  <si>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</si>
  <si>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</si>
  <si>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</si>
  <si>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</si>
  <si>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</si>
  <si>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</si>
  <si>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</si>
  <si>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</si>
  <si>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</si>
  <si>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</si>
  <si>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</si>
  <si>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</si>
  <si>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</si>
  <si>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</si>
  <si>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</si>
  <si>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</si>
  <si>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</si>
  <si>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</si>
  <si>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</si>
  <si>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</si>
  <si>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</si>
  <si>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</si>
  <si>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</si>
  <si>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</si>
  <si>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</si>
  <si>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</si>
  <si>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</si>
  <si>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</si>
  <si>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</si>
  <si>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</si>
  <si>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</si>
  <si>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</si>
  <si>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</si>
  <si>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</si>
  <si>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</si>
  <si>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</si>
  <si>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</si>
  <si>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</si>
  <si>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</si>
  <si>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</si>
  <si>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</si>
  <si>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</si>
  <si>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</si>
  <si>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</si>
  <si>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</si>
  <si>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</si>
  <si>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</si>
  <si>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</si>
  <si>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</si>
  <si>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</si>
  <si>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</si>
  <si>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</si>
  <si>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</si>
  <si>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</si>
  <si>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</si>
  <si>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</si>
  <si>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</si>
  <si>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</si>
  <si>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</si>
  <si>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</si>
  <si>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</si>
  <si>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</si>
  <si>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</si>
  <si>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</si>
  <si>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</si>
  <si>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</si>
  <si>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</si>
  <si>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</si>
  <si>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</si>
  <si>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</si>
  <si>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</si>
  <si>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</si>
  <si>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</si>
  <si>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</si>
  <si>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</si>
  <si>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</si>
  <si>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</si>
  <si>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</si>
  <si>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</si>
  <si>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</si>
  <si>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</si>
  <si>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</si>
  <si>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</si>
  <si>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</si>
  <si>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</si>
  <si>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</si>
  <si>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</si>
  <si>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</si>
  <si>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</si>
  <si>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</si>
  <si>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</si>
  <si>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</si>
  <si>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</si>
  <si>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</si>
  <si>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</si>
  <si>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</si>
  <si>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</si>
  <si>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</si>
  <si>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</si>
  <si>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</si>
  <si>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</si>
  <si>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</si>
  <si>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</si>
  <si>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</si>
  <si>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</si>
  <si>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</si>
  <si>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</si>
  <si>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</si>
  <si>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</si>
  <si>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</si>
  <si>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</si>
  <si>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</si>
  <si>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</si>
  <si>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</si>
  <si>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</si>
  <si>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</si>
  <si>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</si>
  <si>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</si>
  <si>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</si>
  <si>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</si>
  <si>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</si>
  <si>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</si>
  <si>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2018-2020</t>
  </si>
  <si>
    <t>ПС Тагринская</t>
  </si>
  <si>
    <t>68495101 0107161336960</t>
  </si>
  <si>
    <t>68495101 0107161336959</t>
  </si>
  <si>
    <t>ПС 110/35/6 кВ Тагринская</t>
  </si>
  <si>
    <t>выключатель</t>
  </si>
  <si>
    <t>ВМТ-110</t>
  </si>
  <si>
    <t>ВЭБ-110 IV-40/2500 УХЛ1</t>
  </si>
  <si>
    <t>В-110 1Т</t>
  </si>
  <si>
    <t>Акт от 11.06.2014 г. ТО проводилось комиссией НВЭС с участием инспектора РТН.</t>
  </si>
  <si>
    <t>Эксплуатация продлена на 5 лет.</t>
  </si>
  <si>
    <t>Акт от 08.09.2016 г. ТОБ проводилось комиссией НВЭС</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</si>
  <si>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</si>
  <si>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</si>
  <si>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</si>
  <si>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</si>
  <si>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</si>
  <si>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</si>
  <si>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</si>
  <si>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</si>
  <si>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</si>
  <si>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</si>
  <si>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</si>
  <si>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</si>
  <si>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</si>
  <si>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</si>
  <si>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</si>
  <si>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</si>
  <si>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</si>
  <si>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-2 шт.; показатель замены выключателей (35 кВ) -7 шт.; показатель замены выключателей (10 (6) кВ) - 2 шт.</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</si>
  <si>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</si>
  <si>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</si>
  <si>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</si>
  <si>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</si>
  <si>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</si>
  <si>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</si>
  <si>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</si>
  <si>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</si>
  <si>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</si>
  <si>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</si>
  <si>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</si>
  <si>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</si>
  <si>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</si>
  <si>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</si>
  <si>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</si>
  <si>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</si>
  <si>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</si>
  <si>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</si>
  <si>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</si>
  <si>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</si>
  <si>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</si>
  <si>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</si>
  <si>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</si>
  <si>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</si>
  <si>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</si>
  <si>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</si>
  <si>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</si>
  <si>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</si>
  <si>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шт</t>
  </si>
  <si>
    <t xml:space="preserve"> </t>
  </si>
  <si>
    <t>от «__» _____ 201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</si>
  <si>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</si>
  <si>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</si>
  <si>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</si>
  <si>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</si>
  <si>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</si>
  <si>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</si>
  <si>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</si>
  <si>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</si>
  <si>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</si>
  <si>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</si>
  <si>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</si>
  <si>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</si>
  <si>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</si>
  <si>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</si>
  <si>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</si>
  <si>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</si>
  <si>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</si>
  <si>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</si>
  <si>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</si>
  <si>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</si>
  <si>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</si>
  <si>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</si>
  <si>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</si>
  <si>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</si>
  <si>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</si>
  <si>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</si>
  <si>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</si>
  <si>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</si>
  <si>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</si>
  <si>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</si>
  <si>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</si>
  <si>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</si>
  <si>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</si>
  <si>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</si>
  <si>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</si>
  <si>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</si>
  <si>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</si>
  <si>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</si>
  <si>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</si>
  <si>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</si>
  <si>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</si>
  <si>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</si>
  <si>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</si>
  <si>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</si>
  <si>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2016-2017</t>
  </si>
  <si>
    <t>Приказ 28-Э от  20.11.2020</t>
  </si>
  <si>
    <t>Сметная стоимость проекта в ценах 2 кВ 2019 года с НДС, млн. руб.</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</si>
  <si>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</si>
  <si>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</si>
  <si>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</si>
  <si>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</si>
  <si>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</si>
  <si>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</si>
  <si>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</si>
  <si>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</si>
  <si>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</si>
  <si>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</si>
  <si>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</si>
  <si>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</si>
  <si>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</si>
  <si>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</si>
  <si>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</si>
  <si>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</si>
  <si>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</si>
  <si>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</si>
  <si>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</si>
  <si>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</si>
  <si>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</si>
  <si>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</si>
  <si>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</si>
  <si>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</si>
  <si>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</si>
  <si>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</si>
  <si>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</si>
  <si>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</si>
  <si>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11.06.2019 ТО проводилось комиссией НВЭС с участием инспектора РТН</t>
  </si>
  <si>
    <t>Эксплуатация продлена на 5 лет</t>
  </si>
  <si>
    <t>Год 2023</t>
  </si>
  <si>
    <t>Год 2024</t>
  </si>
  <si>
    <t>Год 2025</t>
  </si>
  <si>
    <t>Год 2026</t>
  </si>
  <si>
    <t>Год 2027</t>
  </si>
  <si>
    <t xml:space="preserve"> по состоянию на 01.01.2022</t>
  </si>
  <si>
    <t>Филиал АО "Тюменьэнерго" НВЭС</t>
  </si>
  <si>
    <t>89 шт.</t>
  </si>
  <si>
    <t>01.03.2023 - 30.07.2023</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</si>
  <si>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</si>
  <si>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</si>
  <si>
    <t>объем заключенного договора PD04.1600.2021.812 от 19.01.2022 . ООО "СеверЭСП"    в ценах 2022 года с НДС, тыс. руб</t>
  </si>
  <si>
    <t>2021.0760</t>
  </si>
  <si>
    <t>Филиал АО "Россети Тюмень" НВЭС</t>
  </si>
  <si>
    <t>12.2023</t>
  </si>
  <si>
    <t>ВЗ</t>
  </si>
  <si>
    <t>ООО "СеверЭСП"</t>
  </si>
  <si>
    <t>32110916532</t>
  </si>
  <si>
    <t>www.roseltorg.ru</t>
  </si>
  <si>
    <t>17.12.2021</t>
  </si>
  <si>
    <t>08.12.2021</t>
  </si>
  <si>
    <t>20.12.2021</t>
  </si>
  <si>
    <t>30.12.2021</t>
  </si>
  <si>
    <t>17.02.2022</t>
  </si>
  <si>
    <t>19.01.2022</t>
  </si>
  <si>
    <t>31.08.2022</t>
  </si>
  <si>
    <t>ООО "ГК "СвязьИнфоПроект"</t>
  </si>
  <si>
    <t>Год раскрытия информации: 2023 год</t>
  </si>
  <si>
    <t>объем заключенного договора 07/10/22/US04.1600.2022.529 от 18.10.2022 . АУ "Управление государственной экспертизы проектной документации"   в ценах 2022 года с НДС, тыс. руб</t>
  </si>
  <si>
    <t>оплачено по договору, тыс. руб.</t>
  </si>
  <si>
    <t>освоено по договору, тыс. руб.</t>
  </si>
  <si>
    <t>ООО "ВЭК", ООО "СеверЭСП"</t>
  </si>
  <si>
    <t>Отсутствуют</t>
  </si>
  <si>
    <t>Выполнение корректировки проекта "Реконструкция ПС 110/35/6 кВ Тагринская (замена выключателей 110 кВ, выключателей35 кВ, разъединителей РНДЗ-35, РНДЗ-110, ОПУ, трансформаторов собственных нужд, устройств питания оперативного тока,щита собственных нужд, замена оборудования УРЗА) для нужд филиала АО "Россети Тюмень" Нижневартовские электрическиесети"</t>
  </si>
  <si>
    <t>2022.0989</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</si>
  <si>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</si>
  <si>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Тагринская (замена выключателей 110 кВ, выключателей 35 кВ, разъединителейРНДЗ-35, РНДЗ-110, ОПУ, трансформаторов собственных нужд, устройств питания оперативного тока, щита собственных нужд,замена оборудования УРЗА) для нужд филиала АО "Россети Тюмень" Нижневартовские электрические сети"</t>
  </si>
  <si>
    <t>ЕП</t>
  </si>
  <si>
    <t>АУ "Управление государственной экспертизы проектной документации"</t>
  </si>
  <si>
    <t>п.5.7.3.2</t>
  </si>
  <si>
    <t>ЦЗК АО "Россети Тюмень"</t>
  </si>
  <si>
    <t>09.11.2022</t>
  </si>
  <si>
    <t>89/22</t>
  </si>
  <si>
    <t>14.11.2022</t>
  </si>
  <si>
    <t>18.10.2022</t>
  </si>
  <si>
    <t>07.03.2023</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</si>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</sst>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8" fillId="0" borderId="0" xfId="1" applyFont="1" applyBorder="1"/>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9" applyNumberFormat="1" applyFont="1" applyFill="1" applyBorder="1" applyAlignment="1">
      <alignment horizontal="justify" vertical="top" wrapText="1"/>
    </xf>
    <xf numFmtId="0" fontId="65" fillId="0" borderId="0" xfId="1" applyFont="1"/>
    <xf numFmtId="0" fontId="59" fillId="0" borderId="0" xfId="1" applyFont="1" applyAlignment="1">
      <alignment vertical="center"/>
    </xf>
    <xf numFmtId="0" fontId="0"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173" fontId="41" fillId="0" borderId="30"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171" fontId="11" fillId="0" borderId="0" xfId="2" applyNumberForma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0" xfId="2" applyFo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0" borderId="1" xfId="1" applyNumberFormat="1" applyFill="1" applyBorder="1" applyAlignment="1">
      <alignment horizont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26" borderId="26" xfId="2" applyFont="1" applyFill="1" applyBorder="1" applyAlignment="1">
      <alignment horizontal="left" vertical="center" wrapText="1"/>
    </xf>
    <xf numFmtId="173" fontId="36" fillId="26" borderId="5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1"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69" fillId="0" borderId="37"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3" fillId="0" borderId="0" xfId="0" applyFont="1" applyFill="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E46-4E37-84B2-14A7E27B17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E46-4E37-84B2-14A7E27B173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C48" sqref="C48:C49"/>
    </sheetView>
  </sheetViews>
  <sheetFormatPr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45.28515625" style="188" hidden="1" customWidth="1"/>
    <col min="7" max="7" width="59.5703125" style="188" hidden="1" customWidth="1"/>
    <col min="8" max="8" width="25.5703125" style="188" customWidth="1"/>
    <col min="9" max="9" width="16.42578125" style="188" customWidth="1"/>
    <col min="10" max="16384" width="9.140625" style="188"/>
  </cols>
  <sheetData>
    <row r="1" spans="1:22" s="16" customFormat="1" ht="18.75" customHeight="1" x14ac:dyDescent="0.2">
      <c r="A1" s="179"/>
      <c r="C1" s="157" t="s">
        <v>69</v>
      </c>
    </row>
    <row r="2" spans="1:22" s="16" customFormat="1" ht="18.75" customHeight="1" x14ac:dyDescent="0.3">
      <c r="A2" s="179"/>
      <c r="C2" s="158" t="s">
        <v>10</v>
      </c>
    </row>
    <row r="3" spans="1:22" s="16" customFormat="1" ht="18.75" x14ac:dyDescent="0.3">
      <c r="A3" s="180"/>
      <c r="C3" s="158" t="s">
        <v>68</v>
      </c>
    </row>
    <row r="4" spans="1:22" s="16" customFormat="1" ht="18.75" x14ac:dyDescent="0.3">
      <c r="A4" s="180"/>
      <c r="H4" s="158"/>
    </row>
    <row r="5" spans="1:22" s="16" customFormat="1" ht="15.75" x14ac:dyDescent="0.25">
      <c r="A5" s="308" t="s">
        <v>656</v>
      </c>
      <c r="B5" s="308"/>
      <c r="C5" s="308"/>
      <c r="D5" s="137"/>
      <c r="E5" s="137"/>
      <c r="F5" s="137"/>
      <c r="G5" s="137"/>
      <c r="H5" s="137"/>
      <c r="I5" s="137"/>
      <c r="J5" s="137"/>
    </row>
    <row r="6" spans="1:22" s="16" customFormat="1" ht="18.75" x14ac:dyDescent="0.3">
      <c r="A6" s="180"/>
      <c r="H6" s="158"/>
    </row>
    <row r="7" spans="1:22" s="16" customFormat="1" ht="18.75" x14ac:dyDescent="0.2">
      <c r="A7" s="312" t="s">
        <v>9</v>
      </c>
      <c r="B7" s="312"/>
      <c r="C7" s="312"/>
      <c r="D7" s="159"/>
      <c r="E7" s="159"/>
      <c r="F7" s="159"/>
      <c r="G7" s="159"/>
      <c r="H7" s="159"/>
      <c r="I7" s="159"/>
      <c r="J7" s="159"/>
      <c r="K7" s="159"/>
      <c r="L7" s="159"/>
      <c r="M7" s="159"/>
      <c r="N7" s="159"/>
      <c r="O7" s="159"/>
      <c r="P7" s="159"/>
      <c r="Q7" s="159"/>
      <c r="R7" s="159"/>
      <c r="S7" s="159"/>
      <c r="T7" s="159"/>
      <c r="U7" s="159"/>
      <c r="V7" s="159"/>
    </row>
    <row r="8" spans="1:22" s="16" customFormat="1" ht="18.75" x14ac:dyDescent="0.2">
      <c r="A8" s="170"/>
      <c r="B8" s="170"/>
      <c r="C8" s="170"/>
      <c r="D8" s="170"/>
      <c r="E8" s="170"/>
      <c r="F8" s="170"/>
      <c r="G8" s="170"/>
      <c r="H8" s="170"/>
      <c r="I8" s="159"/>
      <c r="J8" s="159"/>
      <c r="K8" s="159"/>
      <c r="L8" s="159"/>
      <c r="M8" s="159"/>
      <c r="N8" s="159"/>
      <c r="O8" s="159"/>
      <c r="P8" s="159"/>
      <c r="Q8" s="159"/>
      <c r="R8" s="159"/>
      <c r="S8" s="159"/>
      <c r="T8" s="159"/>
      <c r="U8" s="159"/>
      <c r="V8" s="159"/>
    </row>
    <row r="9" spans="1:22" s="16" customFormat="1" ht="18.75" x14ac:dyDescent="0.2">
      <c r="A9" s="313" t="s">
        <v>552</v>
      </c>
      <c r="B9" s="313"/>
      <c r="C9" s="313"/>
      <c r="D9" s="160"/>
      <c r="E9" s="160"/>
      <c r="F9" s="160"/>
      <c r="G9" s="160"/>
      <c r="H9" s="160"/>
      <c r="I9" s="159"/>
      <c r="J9" s="159"/>
      <c r="K9" s="159"/>
      <c r="L9" s="159"/>
      <c r="M9" s="159"/>
      <c r="N9" s="159"/>
      <c r="O9" s="159"/>
      <c r="P9" s="159"/>
      <c r="Q9" s="159"/>
      <c r="R9" s="159"/>
      <c r="S9" s="159"/>
      <c r="T9" s="159"/>
      <c r="U9" s="159"/>
      <c r="V9" s="159"/>
    </row>
    <row r="10" spans="1:22" s="16" customFormat="1" ht="18.75" x14ac:dyDescent="0.2">
      <c r="A10" s="309" t="s">
        <v>8</v>
      </c>
      <c r="B10" s="309"/>
      <c r="C10" s="309"/>
      <c r="D10" s="161"/>
      <c r="E10" s="161"/>
      <c r="F10" s="161"/>
      <c r="G10" s="161"/>
      <c r="H10" s="161"/>
      <c r="I10" s="159"/>
      <c r="J10" s="159"/>
      <c r="K10" s="159"/>
      <c r="L10" s="159"/>
      <c r="M10" s="159"/>
      <c r="N10" s="159"/>
      <c r="O10" s="159"/>
      <c r="P10" s="159"/>
      <c r="Q10" s="159"/>
      <c r="R10" s="159"/>
      <c r="S10" s="159"/>
      <c r="T10" s="159"/>
      <c r="U10" s="159"/>
      <c r="V10" s="159"/>
    </row>
    <row r="11" spans="1:22" s="16" customFormat="1" ht="18.75" x14ac:dyDescent="0.2">
      <c r="A11" s="170"/>
      <c r="B11" s="170"/>
      <c r="C11" s="170"/>
      <c r="D11" s="170"/>
      <c r="E11" s="170"/>
      <c r="F11" s="170"/>
      <c r="G11" s="170"/>
      <c r="H11" s="170"/>
      <c r="I11" s="159"/>
      <c r="J11" s="159"/>
      <c r="K11" s="159"/>
      <c r="L11" s="159"/>
      <c r="M11" s="159"/>
      <c r="N11" s="159"/>
      <c r="O11" s="159"/>
      <c r="P11" s="159"/>
      <c r="Q11" s="159"/>
      <c r="R11" s="159"/>
      <c r="S11" s="159"/>
      <c r="T11" s="159"/>
      <c r="U11" s="159"/>
      <c r="V11" s="159"/>
    </row>
    <row r="12" spans="1:22" s="16" customFormat="1" ht="18.75" x14ac:dyDescent="0.2">
      <c r="A12" s="314" t="s">
        <v>488</v>
      </c>
      <c r="B12" s="314"/>
      <c r="C12" s="314"/>
      <c r="D12" s="160"/>
      <c r="E12" s="160"/>
      <c r="F12" s="160"/>
      <c r="G12" s="160"/>
      <c r="H12" s="160"/>
      <c r="I12" s="159"/>
      <c r="J12" s="159"/>
      <c r="K12" s="159"/>
      <c r="L12" s="159"/>
      <c r="M12" s="159"/>
      <c r="N12" s="159"/>
      <c r="O12" s="159"/>
      <c r="P12" s="159"/>
      <c r="Q12" s="159"/>
      <c r="R12" s="159"/>
      <c r="S12" s="159"/>
      <c r="T12" s="159"/>
      <c r="U12" s="159"/>
      <c r="V12" s="159"/>
    </row>
    <row r="13" spans="1:22" s="16" customFormat="1" ht="18.75" x14ac:dyDescent="0.2">
      <c r="A13" s="309" t="s">
        <v>7</v>
      </c>
      <c r="B13" s="309"/>
      <c r="C13" s="309"/>
      <c r="D13" s="161"/>
      <c r="E13" s="161"/>
      <c r="F13" s="161"/>
      <c r="G13" s="161"/>
      <c r="H13" s="161"/>
      <c r="I13" s="159"/>
      <c r="J13" s="159"/>
      <c r="K13" s="159"/>
      <c r="L13" s="159"/>
      <c r="M13" s="159"/>
      <c r="N13" s="159"/>
      <c r="O13" s="159"/>
      <c r="P13" s="159"/>
      <c r="Q13" s="159"/>
      <c r="R13" s="159"/>
      <c r="S13" s="159"/>
      <c r="T13" s="159"/>
      <c r="U13" s="159"/>
      <c r="V13" s="159"/>
    </row>
    <row r="14" spans="1:22" s="181"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82" customFormat="1" ht="33.75" customHeight="1" x14ac:dyDescent="0.2">
      <c r="A15" s="315" t="s">
        <v>487</v>
      </c>
      <c r="B15" s="315"/>
      <c r="C15" s="315"/>
      <c r="D15" s="160"/>
      <c r="E15" s="160"/>
      <c r="F15" s="160"/>
      <c r="G15" s="160"/>
      <c r="H15" s="160"/>
      <c r="I15" s="160"/>
      <c r="J15" s="160"/>
      <c r="K15" s="160"/>
      <c r="L15" s="160"/>
      <c r="M15" s="160"/>
      <c r="N15" s="160"/>
      <c r="O15" s="160"/>
      <c r="P15" s="160"/>
      <c r="Q15" s="160"/>
      <c r="R15" s="160"/>
      <c r="S15" s="160"/>
      <c r="T15" s="160"/>
      <c r="U15" s="160"/>
      <c r="V15" s="160"/>
    </row>
    <row r="16" spans="1:22" s="182" customFormat="1" ht="15" customHeight="1" x14ac:dyDescent="0.2">
      <c r="A16" s="309" t="s">
        <v>6</v>
      </c>
      <c r="B16" s="309"/>
      <c r="C16" s="309"/>
      <c r="D16" s="161"/>
      <c r="E16" s="161"/>
      <c r="F16" s="161"/>
      <c r="G16" s="161"/>
      <c r="H16" s="161"/>
      <c r="I16" s="161"/>
      <c r="J16" s="161"/>
      <c r="K16" s="161"/>
      <c r="L16" s="161"/>
      <c r="M16" s="161"/>
      <c r="N16" s="161"/>
      <c r="O16" s="161"/>
      <c r="P16" s="161"/>
      <c r="Q16" s="161"/>
      <c r="R16" s="161"/>
      <c r="S16" s="161"/>
      <c r="T16" s="161"/>
      <c r="U16" s="161"/>
      <c r="V16" s="161"/>
    </row>
    <row r="17" spans="1:22"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row>
    <row r="18" spans="1:22" s="182" customFormat="1" ht="15" customHeight="1" x14ac:dyDescent="0.2">
      <c r="A18" s="310" t="s">
        <v>442</v>
      </c>
      <c r="B18" s="311"/>
      <c r="C18" s="311"/>
      <c r="D18" s="184"/>
      <c r="E18" s="184"/>
      <c r="F18" s="184"/>
      <c r="G18" s="184"/>
      <c r="H18" s="184"/>
      <c r="I18" s="184"/>
      <c r="J18" s="184"/>
      <c r="K18" s="184"/>
      <c r="L18" s="184"/>
      <c r="M18" s="184"/>
      <c r="N18" s="184"/>
      <c r="O18" s="184"/>
      <c r="P18" s="184"/>
      <c r="Q18" s="184"/>
      <c r="R18" s="184"/>
      <c r="S18" s="184"/>
      <c r="T18" s="184"/>
      <c r="U18" s="184"/>
      <c r="V18" s="184"/>
    </row>
    <row r="19" spans="1:22" s="182" customFormat="1" ht="15" customHeight="1" x14ac:dyDescent="0.2">
      <c r="A19" s="161"/>
      <c r="B19" s="161"/>
      <c r="C19" s="161"/>
      <c r="D19" s="161"/>
      <c r="E19" s="161"/>
      <c r="F19" s="161"/>
      <c r="G19" s="161"/>
      <c r="H19" s="161"/>
      <c r="I19" s="183"/>
      <c r="J19" s="183"/>
      <c r="K19" s="183"/>
      <c r="L19" s="183"/>
      <c r="M19" s="183"/>
      <c r="N19" s="183"/>
      <c r="O19" s="183"/>
      <c r="P19" s="183"/>
      <c r="Q19" s="183"/>
      <c r="R19" s="183"/>
      <c r="S19" s="183"/>
    </row>
    <row r="20" spans="1:22" s="182" customFormat="1" ht="39.75" customHeight="1" x14ac:dyDescent="0.2">
      <c r="A20" s="31" t="s">
        <v>5</v>
      </c>
      <c r="B20" s="185" t="s">
        <v>67</v>
      </c>
      <c r="C20" s="144" t="s">
        <v>66</v>
      </c>
      <c r="D20" s="154"/>
      <c r="E20" s="154"/>
      <c r="F20" s="154"/>
      <c r="G20" s="154"/>
      <c r="H20" s="154"/>
      <c r="I20" s="169"/>
      <c r="J20" s="169"/>
      <c r="K20" s="169"/>
      <c r="L20" s="169"/>
      <c r="M20" s="169"/>
      <c r="N20" s="169"/>
      <c r="O20" s="169"/>
      <c r="P20" s="169"/>
      <c r="Q20" s="169"/>
      <c r="R20" s="169"/>
      <c r="S20" s="169"/>
      <c r="T20" s="155"/>
      <c r="U20" s="155"/>
      <c r="V20" s="155"/>
    </row>
    <row r="21" spans="1:22" s="182" customFormat="1" ht="16.5" customHeight="1" x14ac:dyDescent="0.2">
      <c r="A21" s="144">
        <v>1</v>
      </c>
      <c r="B21" s="185">
        <v>2</v>
      </c>
      <c r="C21" s="144">
        <v>3</v>
      </c>
      <c r="D21" s="154"/>
      <c r="E21" s="154"/>
      <c r="F21" s="154"/>
      <c r="G21" s="154"/>
      <c r="H21" s="154"/>
      <c r="I21" s="169"/>
      <c r="J21" s="169"/>
      <c r="K21" s="169"/>
      <c r="L21" s="169"/>
      <c r="M21" s="169"/>
      <c r="N21" s="169"/>
      <c r="O21" s="169"/>
      <c r="P21" s="169"/>
      <c r="Q21" s="169"/>
      <c r="R21" s="169"/>
      <c r="S21" s="169"/>
      <c r="T21" s="155"/>
      <c r="U21" s="155"/>
      <c r="V21" s="155"/>
    </row>
    <row r="22" spans="1:22" s="182" customFormat="1" ht="39" customHeight="1" x14ac:dyDescent="0.2">
      <c r="A22" s="24" t="s">
        <v>65</v>
      </c>
      <c r="B22" s="186" t="s">
        <v>295</v>
      </c>
      <c r="C22" s="144" t="s">
        <v>459</v>
      </c>
      <c r="D22" s="154"/>
      <c r="E22" s="154"/>
      <c r="F22" s="156" t="s">
        <v>473</v>
      </c>
      <c r="G22" s="156" t="s">
        <v>474</v>
      </c>
      <c r="H22" s="154"/>
      <c r="I22" s="169"/>
      <c r="J22" s="169"/>
      <c r="K22" s="169"/>
      <c r="L22" s="169"/>
      <c r="M22" s="169"/>
      <c r="N22" s="169"/>
      <c r="O22" s="169"/>
      <c r="P22" s="169"/>
      <c r="Q22" s="169"/>
      <c r="R22" s="169"/>
      <c r="S22" s="169"/>
      <c r="T22" s="155"/>
      <c r="U22" s="155"/>
      <c r="V22" s="155"/>
    </row>
    <row r="23" spans="1:22" s="182" customFormat="1" ht="51" customHeight="1" x14ac:dyDescent="0.2">
      <c r="A23" s="24" t="s">
        <v>63</v>
      </c>
      <c r="B23" s="32" t="s">
        <v>64</v>
      </c>
      <c r="C23" s="144" t="s">
        <v>519</v>
      </c>
      <c r="D23" s="154"/>
      <c r="E23" s="154"/>
      <c r="F23" s="31" t="s">
        <v>475</v>
      </c>
      <c r="G23" s="31" t="s">
        <v>476</v>
      </c>
      <c r="H23" s="154"/>
      <c r="I23" s="169"/>
      <c r="J23" s="169"/>
      <c r="K23" s="169"/>
      <c r="L23" s="169"/>
      <c r="M23" s="169"/>
      <c r="N23" s="169"/>
      <c r="O23" s="169"/>
      <c r="P23" s="169"/>
      <c r="Q23" s="169"/>
      <c r="R23" s="169"/>
      <c r="S23" s="169"/>
      <c r="T23" s="155"/>
      <c r="U23" s="155"/>
      <c r="V23" s="155"/>
    </row>
    <row r="24" spans="1:22" s="182" customFormat="1" ht="22.5" customHeight="1" x14ac:dyDescent="0.2">
      <c r="A24" s="305"/>
      <c r="B24" s="306"/>
      <c r="C24" s="307"/>
      <c r="D24" s="154"/>
      <c r="E24" s="154"/>
      <c r="F24" s="31" t="s">
        <v>459</v>
      </c>
      <c r="G24" s="31" t="s">
        <v>477</v>
      </c>
      <c r="H24" s="154"/>
      <c r="I24" s="169"/>
      <c r="J24" s="169"/>
      <c r="K24" s="169"/>
      <c r="L24" s="169"/>
      <c r="M24" s="169"/>
      <c r="N24" s="169"/>
      <c r="O24" s="169"/>
      <c r="P24" s="169"/>
      <c r="Q24" s="169"/>
      <c r="R24" s="169"/>
      <c r="S24" s="169"/>
      <c r="T24" s="155"/>
      <c r="U24" s="155"/>
      <c r="V24" s="155"/>
    </row>
    <row r="25" spans="1:22" s="182" customFormat="1" ht="58.5" customHeight="1" x14ac:dyDescent="0.2">
      <c r="A25" s="24" t="s">
        <v>62</v>
      </c>
      <c r="B25" s="134" t="s">
        <v>390</v>
      </c>
      <c r="C25" s="144" t="s">
        <v>527</v>
      </c>
      <c r="D25" s="154"/>
      <c r="E25" s="154"/>
      <c r="F25" s="31" t="s">
        <v>478</v>
      </c>
      <c r="G25" s="31" t="s">
        <v>461</v>
      </c>
      <c r="H25" s="169"/>
      <c r="I25" s="169"/>
      <c r="J25" s="169"/>
      <c r="K25" s="169"/>
      <c r="L25" s="169"/>
      <c r="M25" s="169"/>
      <c r="N25" s="169"/>
      <c r="O25" s="169"/>
      <c r="P25" s="169"/>
      <c r="Q25" s="169"/>
      <c r="R25" s="169"/>
      <c r="S25" s="155"/>
      <c r="T25" s="155"/>
      <c r="U25" s="155"/>
      <c r="V25" s="155"/>
    </row>
    <row r="26" spans="1:22" s="182" customFormat="1" ht="42.75" customHeight="1" x14ac:dyDescent="0.2">
      <c r="A26" s="24" t="s">
        <v>61</v>
      </c>
      <c r="B26" s="134" t="s">
        <v>75</v>
      </c>
      <c r="C26" s="144" t="s">
        <v>515</v>
      </c>
      <c r="D26" s="154"/>
      <c r="E26" s="154"/>
      <c r="F26" s="31" t="s">
        <v>479</v>
      </c>
      <c r="G26" s="31" t="s">
        <v>480</v>
      </c>
      <c r="H26" s="169"/>
      <c r="I26" s="169"/>
      <c r="J26" s="169"/>
      <c r="K26" s="169"/>
      <c r="L26" s="169"/>
      <c r="M26" s="169"/>
      <c r="N26" s="169"/>
      <c r="O26" s="169"/>
      <c r="P26" s="169"/>
      <c r="Q26" s="169"/>
      <c r="R26" s="169"/>
      <c r="S26" s="155"/>
      <c r="T26" s="155"/>
      <c r="U26" s="155"/>
      <c r="V26" s="155"/>
    </row>
    <row r="27" spans="1:22" s="182" customFormat="1" ht="51.75" customHeight="1" x14ac:dyDescent="0.2">
      <c r="A27" s="24" t="s">
        <v>59</v>
      </c>
      <c r="B27" s="134" t="s">
        <v>74</v>
      </c>
      <c r="C27" s="144" t="s">
        <v>516</v>
      </c>
      <c r="D27" s="154"/>
      <c r="E27" s="154"/>
      <c r="F27" s="31" t="s">
        <v>481</v>
      </c>
      <c r="G27" s="31" t="s">
        <v>482</v>
      </c>
      <c r="H27" s="169"/>
      <c r="I27" s="169"/>
      <c r="J27" s="169"/>
      <c r="K27" s="169"/>
      <c r="L27" s="169"/>
      <c r="M27" s="169"/>
      <c r="N27" s="169"/>
      <c r="O27" s="169"/>
      <c r="P27" s="169"/>
      <c r="Q27" s="169"/>
      <c r="R27" s="169"/>
      <c r="S27" s="155"/>
      <c r="T27" s="155"/>
      <c r="U27" s="155"/>
      <c r="V27" s="155"/>
    </row>
    <row r="28" spans="1:22" s="182" customFormat="1" ht="42.75" customHeight="1" x14ac:dyDescent="0.2">
      <c r="A28" s="24" t="s">
        <v>58</v>
      </c>
      <c r="B28" s="134" t="s">
        <v>391</v>
      </c>
      <c r="C28" s="144" t="s">
        <v>486</v>
      </c>
      <c r="D28" s="154"/>
      <c r="E28" s="154"/>
      <c r="F28" s="31" t="s">
        <v>483</v>
      </c>
      <c r="G28" s="31" t="s">
        <v>484</v>
      </c>
      <c r="H28" s="169"/>
      <c r="I28" s="169"/>
      <c r="J28" s="169"/>
      <c r="K28" s="169"/>
      <c r="L28" s="169"/>
      <c r="M28" s="169"/>
      <c r="N28" s="169"/>
      <c r="O28" s="169"/>
      <c r="P28" s="169"/>
      <c r="Q28" s="169"/>
      <c r="R28" s="169"/>
      <c r="S28" s="155"/>
      <c r="T28" s="155"/>
      <c r="U28" s="155"/>
      <c r="V28" s="155"/>
    </row>
    <row r="29" spans="1:22" s="182" customFormat="1" ht="51.75" customHeight="1" x14ac:dyDescent="0.2">
      <c r="A29" s="24" t="s">
        <v>56</v>
      </c>
      <c r="B29" s="134" t="s">
        <v>392</v>
      </c>
      <c r="C29" s="144" t="s">
        <v>486</v>
      </c>
      <c r="D29" s="154"/>
      <c r="E29" s="154"/>
      <c r="F29" s="156"/>
      <c r="G29" s="31" t="s">
        <v>485</v>
      </c>
      <c r="H29" s="169"/>
      <c r="I29" s="169"/>
      <c r="J29" s="169"/>
      <c r="K29" s="169"/>
      <c r="L29" s="169"/>
      <c r="M29" s="169"/>
      <c r="N29" s="169"/>
      <c r="O29" s="169"/>
      <c r="P29" s="169"/>
      <c r="Q29" s="169"/>
      <c r="R29" s="169"/>
      <c r="S29" s="155"/>
      <c r="T29" s="155"/>
      <c r="U29" s="155"/>
      <c r="V29" s="155"/>
    </row>
    <row r="30" spans="1:22" s="182" customFormat="1" ht="51.75" customHeight="1" x14ac:dyDescent="0.2">
      <c r="A30" s="24" t="s">
        <v>54</v>
      </c>
      <c r="B30" s="134" t="s">
        <v>393</v>
      </c>
      <c r="C30" s="144" t="s">
        <v>486</v>
      </c>
      <c r="D30" s="154"/>
      <c r="E30" s="154"/>
      <c r="F30" s="154"/>
      <c r="G30" s="154"/>
      <c r="H30" s="169"/>
      <c r="I30" s="169"/>
      <c r="J30" s="169"/>
      <c r="K30" s="169"/>
      <c r="L30" s="169"/>
      <c r="M30" s="169"/>
      <c r="N30" s="169"/>
      <c r="O30" s="169"/>
      <c r="P30" s="169"/>
      <c r="Q30" s="169"/>
      <c r="R30" s="169"/>
      <c r="S30" s="155"/>
      <c r="T30" s="155"/>
      <c r="U30" s="155"/>
      <c r="V30" s="155"/>
    </row>
    <row r="31" spans="1:22" s="182" customFormat="1" ht="51.75" customHeight="1" x14ac:dyDescent="0.2">
      <c r="A31" s="24" t="s">
        <v>73</v>
      </c>
      <c r="B31" s="134" t="s">
        <v>394</v>
      </c>
      <c r="C31" s="144" t="s">
        <v>517</v>
      </c>
      <c r="D31" s="154"/>
      <c r="E31" s="154"/>
      <c r="F31" s="154"/>
      <c r="G31" s="154"/>
      <c r="H31" s="169"/>
      <c r="I31" s="169"/>
      <c r="J31" s="169"/>
      <c r="K31" s="169"/>
      <c r="L31" s="169"/>
      <c r="M31" s="169"/>
      <c r="N31" s="169"/>
      <c r="O31" s="169"/>
      <c r="P31" s="169"/>
      <c r="Q31" s="169"/>
      <c r="R31" s="169"/>
      <c r="S31" s="155"/>
      <c r="T31" s="155"/>
      <c r="U31" s="155"/>
      <c r="V31" s="155"/>
    </row>
    <row r="32" spans="1:22" s="182" customFormat="1" ht="51.75" customHeight="1" x14ac:dyDescent="0.2">
      <c r="A32" s="24" t="s">
        <v>71</v>
      </c>
      <c r="B32" s="134" t="s">
        <v>395</v>
      </c>
      <c r="C32" s="144" t="s">
        <v>486</v>
      </c>
      <c r="D32" s="154"/>
      <c r="E32" s="154"/>
      <c r="F32" s="154"/>
      <c r="G32" s="154"/>
      <c r="H32" s="169"/>
      <c r="I32" s="169"/>
      <c r="J32" s="169"/>
      <c r="K32" s="169"/>
      <c r="L32" s="169"/>
      <c r="M32" s="169"/>
      <c r="N32" s="169"/>
      <c r="O32" s="169"/>
      <c r="P32" s="169"/>
      <c r="Q32" s="169"/>
      <c r="R32" s="169"/>
      <c r="S32" s="155"/>
      <c r="T32" s="155"/>
      <c r="U32" s="155"/>
      <c r="V32" s="155"/>
    </row>
    <row r="33" spans="1:22" s="182" customFormat="1" ht="101.25" customHeight="1" x14ac:dyDescent="0.2">
      <c r="A33" s="24" t="s">
        <v>70</v>
      </c>
      <c r="B33" s="134" t="s">
        <v>396</v>
      </c>
      <c r="C33" s="144" t="s">
        <v>518</v>
      </c>
      <c r="D33" s="154"/>
      <c r="E33" s="154"/>
      <c r="F33" s="154"/>
      <c r="G33" s="154"/>
      <c r="H33" s="169"/>
      <c r="I33" s="169"/>
      <c r="J33" s="169"/>
      <c r="K33" s="169"/>
      <c r="L33" s="169"/>
      <c r="M33" s="169"/>
      <c r="N33" s="169"/>
      <c r="O33" s="169"/>
      <c r="P33" s="169"/>
      <c r="Q33" s="169"/>
      <c r="R33" s="169"/>
      <c r="S33" s="155"/>
      <c r="T33" s="155"/>
      <c r="U33" s="155"/>
      <c r="V33" s="155"/>
    </row>
    <row r="34" spans="1:22" ht="111" customHeight="1" x14ac:dyDescent="0.25">
      <c r="A34" s="24" t="s">
        <v>412</v>
      </c>
      <c r="B34" s="134" t="s">
        <v>397</v>
      </c>
      <c r="C34" s="144" t="s">
        <v>486</v>
      </c>
      <c r="D34" s="187"/>
      <c r="E34" s="187"/>
      <c r="F34" s="187"/>
      <c r="G34" s="187"/>
      <c r="H34" s="187"/>
      <c r="I34" s="187"/>
      <c r="J34" s="187"/>
      <c r="K34" s="187"/>
      <c r="L34" s="187"/>
      <c r="M34" s="187"/>
      <c r="N34" s="187"/>
      <c r="O34" s="187"/>
      <c r="P34" s="187"/>
      <c r="Q34" s="187"/>
      <c r="R34" s="187"/>
      <c r="S34" s="187"/>
      <c r="T34" s="187"/>
      <c r="U34" s="187"/>
      <c r="V34" s="187"/>
    </row>
    <row r="35" spans="1:22" ht="58.5" customHeight="1" x14ac:dyDescent="0.25">
      <c r="A35" s="24" t="s">
        <v>400</v>
      </c>
      <c r="B35" s="134" t="s">
        <v>72</v>
      </c>
      <c r="C35" s="144" t="s">
        <v>486</v>
      </c>
      <c r="D35" s="187"/>
      <c r="E35" s="187"/>
      <c r="F35" s="187"/>
      <c r="G35" s="187"/>
      <c r="H35" s="187"/>
      <c r="I35" s="187"/>
      <c r="J35" s="187"/>
      <c r="K35" s="187"/>
      <c r="L35" s="187"/>
      <c r="M35" s="187"/>
      <c r="N35" s="187"/>
      <c r="O35" s="187"/>
      <c r="P35" s="187"/>
      <c r="Q35" s="187"/>
      <c r="R35" s="187"/>
      <c r="S35" s="187"/>
      <c r="T35" s="187"/>
      <c r="U35" s="187"/>
      <c r="V35" s="187"/>
    </row>
    <row r="36" spans="1:22" ht="51.75" customHeight="1" x14ac:dyDescent="0.25">
      <c r="A36" s="24" t="s">
        <v>413</v>
      </c>
      <c r="B36" s="134" t="s">
        <v>398</v>
      </c>
      <c r="C36" s="144" t="s">
        <v>593</v>
      </c>
      <c r="D36" s="187"/>
      <c r="E36" s="187"/>
      <c r="F36" s="187"/>
      <c r="G36" s="187"/>
      <c r="H36" s="187"/>
      <c r="I36" s="187"/>
      <c r="J36" s="187"/>
      <c r="K36" s="187"/>
      <c r="L36" s="187"/>
      <c r="M36" s="187"/>
      <c r="N36" s="187"/>
      <c r="O36" s="187"/>
      <c r="P36" s="187"/>
      <c r="Q36" s="187"/>
      <c r="R36" s="187"/>
      <c r="S36" s="187"/>
      <c r="T36" s="187"/>
      <c r="U36" s="187"/>
      <c r="V36" s="187"/>
    </row>
    <row r="37" spans="1:22" ht="43.5" customHeight="1" x14ac:dyDescent="0.25">
      <c r="A37" s="24" t="s">
        <v>401</v>
      </c>
      <c r="B37" s="134" t="s">
        <v>399</v>
      </c>
      <c r="C37" s="144" t="s">
        <v>517</v>
      </c>
      <c r="D37" s="187"/>
      <c r="E37" s="187"/>
      <c r="F37" s="187"/>
      <c r="G37" s="187"/>
      <c r="H37" s="187"/>
      <c r="I37" s="187"/>
      <c r="J37" s="187"/>
      <c r="K37" s="187"/>
      <c r="L37" s="187"/>
      <c r="M37" s="187"/>
      <c r="N37" s="187"/>
      <c r="O37" s="187"/>
      <c r="P37" s="187"/>
      <c r="Q37" s="187"/>
      <c r="R37" s="187"/>
      <c r="S37" s="187"/>
      <c r="T37" s="187"/>
      <c r="U37" s="187"/>
      <c r="V37" s="187"/>
    </row>
    <row r="38" spans="1:22" ht="43.5" customHeight="1" x14ac:dyDescent="0.25">
      <c r="A38" s="24" t="s">
        <v>414</v>
      </c>
      <c r="B38" s="134" t="s">
        <v>238</v>
      </c>
      <c r="C38" s="144" t="s">
        <v>306</v>
      </c>
      <c r="D38" s="187"/>
      <c r="E38" s="187"/>
      <c r="F38" s="187"/>
      <c r="G38" s="187"/>
      <c r="H38" s="187"/>
      <c r="I38" s="187"/>
      <c r="J38" s="187"/>
      <c r="K38" s="187"/>
      <c r="L38" s="187"/>
      <c r="M38" s="187"/>
      <c r="N38" s="187"/>
      <c r="O38" s="187"/>
      <c r="P38" s="187"/>
      <c r="Q38" s="187"/>
      <c r="R38" s="187"/>
      <c r="S38" s="187"/>
      <c r="T38" s="187"/>
      <c r="U38" s="187"/>
      <c r="V38" s="187"/>
    </row>
    <row r="39" spans="1:22" ht="23.25" customHeight="1" x14ac:dyDescent="0.25">
      <c r="A39" s="305"/>
      <c r="B39" s="306"/>
      <c r="C39" s="307"/>
      <c r="D39" s="187"/>
      <c r="E39" s="187"/>
      <c r="F39" s="187"/>
      <c r="G39" s="187"/>
      <c r="H39" s="187"/>
      <c r="I39" s="187"/>
      <c r="J39" s="187"/>
      <c r="K39" s="187"/>
      <c r="L39" s="187"/>
      <c r="M39" s="187"/>
      <c r="N39" s="187"/>
      <c r="O39" s="187"/>
      <c r="P39" s="187"/>
      <c r="Q39" s="187"/>
      <c r="R39" s="187"/>
      <c r="S39" s="187"/>
      <c r="T39" s="187"/>
      <c r="U39" s="187"/>
      <c r="V39" s="187"/>
    </row>
    <row r="40" spans="1:22" ht="63" x14ac:dyDescent="0.25">
      <c r="A40" s="24" t="s">
        <v>402</v>
      </c>
      <c r="B40" s="134" t="s">
        <v>455</v>
      </c>
      <c r="C40" s="194" t="s">
        <v>520</v>
      </c>
      <c r="D40" s="187"/>
      <c r="E40" s="187"/>
      <c r="F40" s="187"/>
      <c r="G40" s="187"/>
      <c r="H40" s="187"/>
      <c r="I40" s="187"/>
      <c r="J40" s="187"/>
      <c r="K40" s="187"/>
      <c r="L40" s="187"/>
      <c r="M40" s="187"/>
      <c r="N40" s="187"/>
      <c r="O40" s="187"/>
      <c r="P40" s="187"/>
      <c r="Q40" s="187"/>
      <c r="R40" s="187"/>
      <c r="S40" s="187"/>
      <c r="T40" s="187"/>
      <c r="U40" s="187"/>
      <c r="V40" s="187"/>
    </row>
    <row r="41" spans="1:22" ht="105.75" customHeight="1" x14ac:dyDescent="0.25">
      <c r="A41" s="24" t="s">
        <v>415</v>
      </c>
      <c r="B41" s="134" t="s">
        <v>437</v>
      </c>
      <c r="C41" s="144" t="s">
        <v>460</v>
      </c>
      <c r="D41" s="187"/>
      <c r="E41" s="187"/>
      <c r="F41" s="187"/>
      <c r="G41" s="187"/>
      <c r="H41" s="187"/>
      <c r="I41" s="187"/>
      <c r="J41" s="187"/>
      <c r="K41" s="187"/>
      <c r="L41" s="187"/>
      <c r="M41" s="187"/>
      <c r="N41" s="187"/>
      <c r="O41" s="187"/>
      <c r="P41" s="187"/>
      <c r="Q41" s="187"/>
      <c r="R41" s="187"/>
      <c r="S41" s="187"/>
      <c r="T41" s="187"/>
      <c r="U41" s="187"/>
      <c r="V41" s="187"/>
    </row>
    <row r="42" spans="1:22" ht="83.25" customHeight="1" x14ac:dyDescent="0.25">
      <c r="A42" s="24" t="s">
        <v>403</v>
      </c>
      <c r="B42" s="134" t="s">
        <v>452</v>
      </c>
      <c r="C42" s="144" t="s">
        <v>460</v>
      </c>
      <c r="D42" s="187"/>
      <c r="E42" s="187"/>
      <c r="F42" s="187"/>
      <c r="G42" s="187"/>
      <c r="H42" s="187"/>
      <c r="I42" s="187"/>
      <c r="J42" s="187"/>
      <c r="K42" s="187"/>
      <c r="L42" s="187"/>
      <c r="M42" s="187"/>
      <c r="N42" s="187"/>
      <c r="O42" s="187"/>
      <c r="P42" s="187"/>
      <c r="Q42" s="187"/>
      <c r="R42" s="187"/>
      <c r="S42" s="187"/>
      <c r="T42" s="187"/>
      <c r="U42" s="187"/>
      <c r="V42" s="187"/>
    </row>
    <row r="43" spans="1:22" ht="186" customHeight="1" x14ac:dyDescent="0.25">
      <c r="A43" s="24" t="s">
        <v>418</v>
      </c>
      <c r="B43" s="134" t="s">
        <v>419</v>
      </c>
      <c r="C43" s="144"/>
      <c r="D43" s="187"/>
      <c r="E43" s="187"/>
      <c r="F43" s="187"/>
      <c r="G43" s="187"/>
      <c r="H43" s="187"/>
      <c r="I43" s="187"/>
      <c r="J43" s="187"/>
      <c r="K43" s="187"/>
      <c r="L43" s="187"/>
      <c r="M43" s="187"/>
      <c r="N43" s="187"/>
      <c r="O43" s="187"/>
      <c r="P43" s="187"/>
      <c r="Q43" s="187"/>
      <c r="R43" s="187"/>
      <c r="S43" s="187"/>
      <c r="T43" s="187"/>
      <c r="U43" s="187"/>
      <c r="V43" s="187"/>
    </row>
    <row r="44" spans="1:22" ht="111" customHeight="1" x14ac:dyDescent="0.25">
      <c r="A44" s="24" t="s">
        <v>404</v>
      </c>
      <c r="B44" s="134" t="s">
        <v>443</v>
      </c>
      <c r="C44" s="144"/>
      <c r="D44" s="187"/>
      <c r="E44" s="187"/>
      <c r="F44" s="187"/>
      <c r="G44" s="187"/>
      <c r="H44" s="187"/>
      <c r="I44" s="187"/>
      <c r="J44" s="187"/>
      <c r="K44" s="187"/>
      <c r="L44" s="187"/>
      <c r="M44" s="187"/>
      <c r="N44" s="187"/>
      <c r="O44" s="187"/>
      <c r="P44" s="187"/>
      <c r="Q44" s="187"/>
      <c r="R44" s="187"/>
      <c r="S44" s="187"/>
      <c r="T44" s="187"/>
      <c r="U44" s="187"/>
      <c r="V44" s="187"/>
    </row>
    <row r="45" spans="1:22" ht="120" customHeight="1" x14ac:dyDescent="0.25">
      <c r="A45" s="24" t="s">
        <v>438</v>
      </c>
      <c r="B45" s="134" t="s">
        <v>444</v>
      </c>
      <c r="C45" s="144" t="s">
        <v>521</v>
      </c>
      <c r="D45" s="187"/>
      <c r="E45" s="187"/>
      <c r="F45" s="187"/>
      <c r="G45" s="187"/>
      <c r="H45" s="187"/>
      <c r="I45" s="187"/>
      <c r="J45" s="187"/>
      <c r="K45" s="187"/>
      <c r="L45" s="187"/>
      <c r="M45" s="187"/>
      <c r="N45" s="187"/>
      <c r="O45" s="187"/>
      <c r="P45" s="187"/>
      <c r="Q45" s="187"/>
      <c r="R45" s="187"/>
      <c r="S45" s="187"/>
      <c r="T45" s="187"/>
      <c r="U45" s="187"/>
      <c r="V45" s="187"/>
    </row>
    <row r="46" spans="1:22" ht="101.25" customHeight="1" x14ac:dyDescent="0.25">
      <c r="A46" s="24" t="s">
        <v>405</v>
      </c>
      <c r="B46" s="134" t="s">
        <v>445</v>
      </c>
      <c r="C46" s="144">
        <v>16.399999999999999</v>
      </c>
      <c r="D46" s="187"/>
      <c r="E46" s="187"/>
      <c r="F46" s="187"/>
      <c r="G46" s="187"/>
      <c r="H46" s="187"/>
      <c r="I46" s="187"/>
      <c r="J46" s="187"/>
      <c r="K46" s="187"/>
      <c r="L46" s="187"/>
      <c r="M46" s="187"/>
      <c r="N46" s="187"/>
      <c r="O46" s="187"/>
      <c r="P46" s="187"/>
      <c r="Q46" s="187"/>
      <c r="R46" s="187"/>
      <c r="S46" s="187"/>
      <c r="T46" s="187"/>
      <c r="U46" s="187"/>
      <c r="V46" s="187"/>
    </row>
    <row r="47" spans="1:22" ht="18.75" customHeight="1" x14ac:dyDescent="0.25">
      <c r="A47" s="305"/>
      <c r="B47" s="306"/>
      <c r="C47" s="307"/>
      <c r="D47" s="187"/>
      <c r="E47" s="187"/>
      <c r="F47" s="187"/>
      <c r="G47" s="187"/>
      <c r="H47" s="187"/>
      <c r="I47" s="187"/>
      <c r="J47" s="187"/>
      <c r="K47" s="187"/>
      <c r="L47" s="187"/>
      <c r="M47" s="187"/>
      <c r="N47" s="187"/>
      <c r="O47" s="187"/>
      <c r="P47" s="187"/>
      <c r="Q47" s="187"/>
      <c r="R47" s="187"/>
      <c r="S47" s="187"/>
      <c r="T47" s="187"/>
      <c r="U47" s="187"/>
      <c r="V47" s="187"/>
    </row>
    <row r="48" spans="1:22" ht="75.75" customHeight="1" x14ac:dyDescent="0.25">
      <c r="A48" s="24" t="s">
        <v>439</v>
      </c>
      <c r="B48" s="134" t="s">
        <v>453</v>
      </c>
      <c r="C48" s="272">
        <v>487.51903469356949</v>
      </c>
      <c r="D48" s="187"/>
      <c r="E48" s="187"/>
      <c r="F48" s="187"/>
      <c r="G48" s="187"/>
      <c r="H48" s="187"/>
      <c r="I48" s="187"/>
      <c r="J48" s="187"/>
      <c r="K48" s="187"/>
      <c r="L48" s="187"/>
      <c r="M48" s="187"/>
      <c r="N48" s="187"/>
      <c r="O48" s="187"/>
      <c r="P48" s="187"/>
      <c r="Q48" s="187"/>
      <c r="R48" s="187"/>
      <c r="S48" s="187"/>
      <c r="T48" s="187"/>
      <c r="U48" s="187"/>
      <c r="V48" s="187"/>
    </row>
    <row r="49" spans="1:22" ht="71.25" customHeight="1" x14ac:dyDescent="0.25">
      <c r="A49" s="24" t="s">
        <v>406</v>
      </c>
      <c r="B49" s="134" t="s">
        <v>454</v>
      </c>
      <c r="C49" s="272">
        <v>407.08401548630798</v>
      </c>
      <c r="D49" s="187"/>
      <c r="E49" s="187"/>
      <c r="F49" s="187"/>
      <c r="G49" s="187"/>
      <c r="H49" s="187"/>
      <c r="I49" s="187"/>
      <c r="J49" s="187"/>
      <c r="K49" s="187"/>
      <c r="L49" s="187"/>
      <c r="M49" s="187"/>
      <c r="N49" s="187"/>
      <c r="O49" s="187"/>
      <c r="P49" s="187"/>
      <c r="Q49" s="187"/>
      <c r="R49" s="187"/>
      <c r="S49" s="187"/>
      <c r="T49" s="187"/>
      <c r="U49" s="187"/>
      <c r="V49" s="187"/>
    </row>
    <row r="50" spans="1:22"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row>
    <row r="51" spans="1:22"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row>
    <row r="52" spans="1:22"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row>
    <row r="53" spans="1:22"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row>
    <row r="54" spans="1:22"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row>
    <row r="55" spans="1:22"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row>
    <row r="56" spans="1:22"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row>
    <row r="57" spans="1:22"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row>
    <row r="58" spans="1:22"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row>
    <row r="59" spans="1:22"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row>
    <row r="60" spans="1:22"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row>
    <row r="61" spans="1:22"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row>
    <row r="62" spans="1:22"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row>
    <row r="63" spans="1:22"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row>
    <row r="64" spans="1:22"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row>
    <row r="65" spans="1:22"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row>
    <row r="66" spans="1:22"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row>
    <row r="67" spans="1:22"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row>
    <row r="68" spans="1:22"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row>
    <row r="69" spans="1:22"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row>
    <row r="70" spans="1:22"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row>
    <row r="71" spans="1:22"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row>
    <row r="72" spans="1:22"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row>
    <row r="73" spans="1:22"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row>
    <row r="74" spans="1:22"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row>
    <row r="75" spans="1:22"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row>
    <row r="76" spans="1:22"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row>
    <row r="77" spans="1:22"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row>
    <row r="78" spans="1:22"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row>
    <row r="79" spans="1:22"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row>
    <row r="80" spans="1:22"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row>
    <row r="81" spans="1:22"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row>
    <row r="82" spans="1:22"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row>
    <row r="83" spans="1:22"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row>
    <row r="84" spans="1:22"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row>
    <row r="85" spans="1:22"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row>
    <row r="86" spans="1:22"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row>
    <row r="87" spans="1:22"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row>
    <row r="88" spans="1:22"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row>
    <row r="89" spans="1:22"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row>
    <row r="90" spans="1:22"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row>
    <row r="91" spans="1:22"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row>
    <row r="92" spans="1:22"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row>
    <row r="93" spans="1:22"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row>
    <row r="94" spans="1:22"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row>
    <row r="95" spans="1:22"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row>
    <row r="96" spans="1:22"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row>
    <row r="97" spans="1:22"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row>
    <row r="98" spans="1:22"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row>
    <row r="99" spans="1:22"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row>
    <row r="100" spans="1:22"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row>
    <row r="101" spans="1:22"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row>
    <row r="102" spans="1:22"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row>
    <row r="103" spans="1:22"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row>
    <row r="104" spans="1:22"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row>
    <row r="105" spans="1:22"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row>
    <row r="106" spans="1:22"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row>
    <row r="107" spans="1:22"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row>
    <row r="108" spans="1:22"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row>
    <row r="109" spans="1:22"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row>
    <row r="110" spans="1:22"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row>
    <row r="111" spans="1:22"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row>
    <row r="112" spans="1:22"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row>
    <row r="113" spans="1:22"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row>
    <row r="114" spans="1:22"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row>
    <row r="115" spans="1:22"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row>
    <row r="116" spans="1:22"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row>
    <row r="117" spans="1:22"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row>
    <row r="118" spans="1:22"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row>
    <row r="119" spans="1:22"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row>
    <row r="120" spans="1:22"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row>
    <row r="121" spans="1:22"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row>
    <row r="122" spans="1:22"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row>
    <row r="123" spans="1:22"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row>
    <row r="124" spans="1:22"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row>
    <row r="125" spans="1:22"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row>
    <row r="126" spans="1:22"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row>
    <row r="127" spans="1:22"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row>
    <row r="128" spans="1:22"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row>
    <row r="129" spans="1:22"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row>
    <row r="130" spans="1:22"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row>
    <row r="131" spans="1:22"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row>
    <row r="132" spans="1:22"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row>
    <row r="133" spans="1:22"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row>
    <row r="134" spans="1:22"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row>
    <row r="135" spans="1:22"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row>
    <row r="136" spans="1:22"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row>
    <row r="137" spans="1:22"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row>
    <row r="138" spans="1:22"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row>
    <row r="139" spans="1:22"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row>
    <row r="140" spans="1:22"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row>
    <row r="141" spans="1:22"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row>
    <row r="142" spans="1:22"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row>
    <row r="143" spans="1:22"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row>
    <row r="144" spans="1:22"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row>
    <row r="145" spans="1:22"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row>
    <row r="146" spans="1:22"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row>
    <row r="147" spans="1:22"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row>
    <row r="148" spans="1:22"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row>
    <row r="149" spans="1:22"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row>
    <row r="150" spans="1:22"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row>
    <row r="151" spans="1:22"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row>
    <row r="152" spans="1:22"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row>
    <row r="153" spans="1:22"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row>
    <row r="154" spans="1:22"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row>
    <row r="155" spans="1:22"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row>
    <row r="156" spans="1:22"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row>
    <row r="157" spans="1:22"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row>
    <row r="158" spans="1:22"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row>
    <row r="159" spans="1:22"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row>
    <row r="160" spans="1:22"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row>
    <row r="161" spans="1:22"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row>
    <row r="162" spans="1:22"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row>
    <row r="163" spans="1:22"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row>
    <row r="164" spans="1:22"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row>
    <row r="165" spans="1:22"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row>
    <row r="166" spans="1:22"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row>
    <row r="167" spans="1:22"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row>
    <row r="168" spans="1:22"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row>
    <row r="169" spans="1:22"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row>
    <row r="170" spans="1:22"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row>
    <row r="171" spans="1:22"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row>
    <row r="172" spans="1:22"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row>
    <row r="173" spans="1:22"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row>
    <row r="174" spans="1:22"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row>
    <row r="175" spans="1:22"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row>
    <row r="176" spans="1:22"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row>
    <row r="177" spans="1:22"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row>
    <row r="178" spans="1:22"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row>
    <row r="179" spans="1:22"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row>
    <row r="180" spans="1:22"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row>
    <row r="181" spans="1:22"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row>
    <row r="182" spans="1:22"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row>
    <row r="183" spans="1:22"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row>
    <row r="184" spans="1:22"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row>
    <row r="185" spans="1:22"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row>
    <row r="186" spans="1:22"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row>
    <row r="187" spans="1:22"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row>
    <row r="188" spans="1:22"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row>
    <row r="189" spans="1:22"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row>
    <row r="190" spans="1:22"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row>
    <row r="191" spans="1:22"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row>
    <row r="192" spans="1:22"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row>
    <row r="193" spans="1:22"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row>
    <row r="194" spans="1:22"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row>
    <row r="195" spans="1:22"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row>
    <row r="196" spans="1:22"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row>
    <row r="197" spans="1:22"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row>
    <row r="198" spans="1:22"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row>
    <row r="199" spans="1:22"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row>
    <row r="200" spans="1:22"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row>
    <row r="201" spans="1:22"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row>
    <row r="202" spans="1:22"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row>
    <row r="203" spans="1:22"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row>
    <row r="204" spans="1:22"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row>
    <row r="205" spans="1:22"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row>
    <row r="206" spans="1:22"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row>
    <row r="207" spans="1:22"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row>
    <row r="208" spans="1:22"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row>
    <row r="209" spans="1:22"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row>
    <row r="210" spans="1:22"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row>
    <row r="211" spans="1:22"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row>
    <row r="212" spans="1:22"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row>
    <row r="213" spans="1:22"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row>
    <row r="214" spans="1:22"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row>
    <row r="215" spans="1:22"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row>
    <row r="216" spans="1:22"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row>
    <row r="217" spans="1:22"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row>
    <row r="218" spans="1:22"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row>
    <row r="219" spans="1:22"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row>
    <row r="220" spans="1:22"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row>
    <row r="221" spans="1:22"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row>
    <row r="222" spans="1:22"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row>
    <row r="223" spans="1:22"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row>
    <row r="224" spans="1:22"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row>
    <row r="225" spans="1:22"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row>
    <row r="226" spans="1:22"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row>
    <row r="227" spans="1:22"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row>
    <row r="228" spans="1:22"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row>
    <row r="229" spans="1:22"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row>
    <row r="230" spans="1:22"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row>
    <row r="231" spans="1:22"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row>
    <row r="232" spans="1:22"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row>
    <row r="233" spans="1:22"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row>
    <row r="234" spans="1:22"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row>
    <row r="235" spans="1:22"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row>
    <row r="236" spans="1:22"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row>
    <row r="237" spans="1:22"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row>
    <row r="238" spans="1:22"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row>
    <row r="239" spans="1:22"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row>
    <row r="240" spans="1:22"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row>
    <row r="241" spans="1:22"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row>
    <row r="242" spans="1:22"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row>
    <row r="243" spans="1:22"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row>
    <row r="244" spans="1:22"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row>
    <row r="245" spans="1:22"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row>
    <row r="246" spans="1:22"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row>
    <row r="247" spans="1:22"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row>
    <row r="248" spans="1:22"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row>
    <row r="249" spans="1:22"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row>
    <row r="250" spans="1:22"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row>
    <row r="251" spans="1:22"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row>
    <row r="252" spans="1:22"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row>
    <row r="253" spans="1:22"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row>
    <row r="254" spans="1:22"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row>
    <row r="255" spans="1:22"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row>
    <row r="256" spans="1:22"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row>
    <row r="257" spans="1:22"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row>
    <row r="258" spans="1:22"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row>
    <row r="259" spans="1:22"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row>
    <row r="260" spans="1:22"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row>
    <row r="261" spans="1:22"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row>
    <row r="262" spans="1:22"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row>
    <row r="263" spans="1:22"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row>
    <row r="264" spans="1:22"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row>
    <row r="265" spans="1:22"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row>
    <row r="266" spans="1:22"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row>
    <row r="267" spans="1:22"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row>
    <row r="268" spans="1:22"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row>
    <row r="269" spans="1:22"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row>
    <row r="270" spans="1:22"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row>
    <row r="271" spans="1:22"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row>
    <row r="272" spans="1:22"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row>
    <row r="273" spans="1:22"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row>
    <row r="274" spans="1:22"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row>
    <row r="275" spans="1:22"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row>
    <row r="276" spans="1:22"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row>
    <row r="277" spans="1:22"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row>
    <row r="278" spans="1:22"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row>
    <row r="279" spans="1:22"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row>
    <row r="280" spans="1:22"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row>
    <row r="281" spans="1:22"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row>
    <row r="282" spans="1:22"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row>
    <row r="283" spans="1:22"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row>
    <row r="284" spans="1:22"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row>
    <row r="285" spans="1:22"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row>
    <row r="286" spans="1:22"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row>
    <row r="287" spans="1:22"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row>
    <row r="288" spans="1:22"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row>
    <row r="289" spans="1:22"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row>
    <row r="290" spans="1:22"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row>
    <row r="291" spans="1:22"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row>
    <row r="292" spans="1:22"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row>
    <row r="293" spans="1:22"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row>
    <row r="294" spans="1:22"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row>
    <row r="295" spans="1:22"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row>
    <row r="296" spans="1:22"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row>
    <row r="297" spans="1:22"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row>
    <row r="298" spans="1:22"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row>
    <row r="299" spans="1:22"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row>
    <row r="300" spans="1:22"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row>
    <row r="301" spans="1:22"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row>
    <row r="302" spans="1:22"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row>
    <row r="303" spans="1:22"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row>
    <row r="304" spans="1:22"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row>
    <row r="305" spans="1:22"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row>
    <row r="306" spans="1:22"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row>
    <row r="307" spans="1:22"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row>
    <row r="308" spans="1:22"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row>
    <row r="309" spans="1:22"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row>
    <row r="310" spans="1:22"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row>
    <row r="311" spans="1:22"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row>
    <row r="312" spans="1:22"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row>
    <row r="313" spans="1:22"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row>
    <row r="314" spans="1:22"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row>
    <row r="315" spans="1:22"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row>
    <row r="316" spans="1:22"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row>
    <row r="317" spans="1:22"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row>
    <row r="318" spans="1:22"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row>
    <row r="319" spans="1:22"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row>
    <row r="320" spans="1:22"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row>
    <row r="321" spans="1:22"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row>
    <row r="322" spans="1:22"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row>
    <row r="323" spans="1:22"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row>
    <row r="324" spans="1:22"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row>
    <row r="325" spans="1:22"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row>
    <row r="326" spans="1:22"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row>
    <row r="327" spans="1:22"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row>
    <row r="328" spans="1:22"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row>
    <row r="329" spans="1:22"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row>
    <row r="330" spans="1:22"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row>
    <row r="331" spans="1:22"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row>
    <row r="332" spans="1:22"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row>
    <row r="333" spans="1:22"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row>
    <row r="334" spans="1:22"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row>
    <row r="335" spans="1:22"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row>
    <row r="336" spans="1:22"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row>
    <row r="337" spans="1:22"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row>
    <row r="338" spans="1:22"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21" t="s">
        <v>9</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16" t="str">
        <f>'1. паспорт местоположение'!A12:C12</f>
        <v>H_TP1600.PS.0132</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4.25" x14ac:dyDescent="0.2">
      <c r="A14" s="316"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417</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3" t="s">
        <v>5</v>
      </c>
      <c r="B19" s="323" t="s">
        <v>108</v>
      </c>
      <c r="C19" s="324" t="s">
        <v>312</v>
      </c>
      <c r="D19" s="323" t="s">
        <v>311</v>
      </c>
      <c r="E19" s="323" t="s">
        <v>107</v>
      </c>
      <c r="F19" s="323" t="s">
        <v>106</v>
      </c>
      <c r="G19" s="323" t="s">
        <v>307</v>
      </c>
      <c r="H19" s="323" t="s">
        <v>105</v>
      </c>
      <c r="I19" s="323" t="s">
        <v>104</v>
      </c>
      <c r="J19" s="323" t="s">
        <v>103</v>
      </c>
      <c r="K19" s="323" t="s">
        <v>102</v>
      </c>
      <c r="L19" s="323" t="s">
        <v>101</v>
      </c>
      <c r="M19" s="323" t="s">
        <v>100</v>
      </c>
      <c r="N19" s="323" t="s">
        <v>99</v>
      </c>
      <c r="O19" s="323" t="s">
        <v>98</v>
      </c>
      <c r="P19" s="323" t="s">
        <v>97</v>
      </c>
      <c r="Q19" s="323" t="s">
        <v>310</v>
      </c>
      <c r="R19" s="323"/>
      <c r="S19" s="326" t="s">
        <v>409</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6" t="s">
        <v>308</v>
      </c>
      <c r="R20" s="37" t="s">
        <v>309</v>
      </c>
      <c r="S20" s="326"/>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410</v>
      </c>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0"/>
      <c r="B25" s="41" t="s">
        <v>92</v>
      </c>
      <c r="C25" s="41"/>
      <c r="D25" s="41"/>
      <c r="E25" s="41" t="s">
        <v>91</v>
      </c>
      <c r="F25" s="41" t="s">
        <v>90</v>
      </c>
      <c r="G25" s="41" t="s">
        <v>411</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9"/>
      <c r="B29" s="41" t="s">
        <v>305</v>
      </c>
      <c r="C29" s="41"/>
      <c r="D29" s="41"/>
      <c r="E29" s="99" t="s">
        <v>306</v>
      </c>
      <c r="F29" s="99" t="s">
        <v>306</v>
      </c>
      <c r="G29" s="99" t="s">
        <v>306</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20" zoomScale="60" zoomScaleNormal="60" workbookViewId="0">
      <selection activeCell="A19" sqref="A19:T1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16" t="str">
        <f>'1. паспорт местоположение'!A12:C12</f>
        <v>H_TP1600.PS.0132</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4.25" customHeight="1" x14ac:dyDescent="0.2">
      <c r="A16" s="330"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6" s="330"/>
      <c r="C16" s="330"/>
      <c r="D16" s="330"/>
      <c r="E16" s="330"/>
      <c r="F16" s="330"/>
      <c r="G16" s="330"/>
      <c r="H16" s="330"/>
      <c r="I16" s="330"/>
      <c r="J16" s="330"/>
      <c r="K16" s="330"/>
      <c r="L16" s="330"/>
      <c r="M16" s="330"/>
      <c r="N16" s="330"/>
      <c r="O16" s="330"/>
      <c r="P16" s="330"/>
      <c r="Q16" s="330"/>
      <c r="R16" s="330"/>
      <c r="S16" s="330"/>
      <c r="T16" s="330"/>
    </row>
    <row r="17" spans="1:20"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1" t="s">
        <v>422</v>
      </c>
      <c r="B19" s="331"/>
      <c r="C19" s="331"/>
      <c r="D19" s="331"/>
      <c r="E19" s="331"/>
      <c r="F19" s="331"/>
      <c r="G19" s="331"/>
      <c r="H19" s="331"/>
      <c r="I19" s="331"/>
      <c r="J19" s="331"/>
      <c r="K19" s="331"/>
      <c r="L19" s="331"/>
      <c r="M19" s="331"/>
      <c r="N19" s="331"/>
      <c r="O19" s="331"/>
      <c r="P19" s="331"/>
      <c r="Q19" s="331"/>
      <c r="R19" s="331"/>
      <c r="S19" s="331"/>
      <c r="T19" s="331"/>
    </row>
    <row r="20" spans="1:20" s="53"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5</v>
      </c>
      <c r="B21" s="336" t="s">
        <v>229</v>
      </c>
      <c r="C21" s="337"/>
      <c r="D21" s="340" t="s">
        <v>130</v>
      </c>
      <c r="E21" s="336" t="s">
        <v>450</v>
      </c>
      <c r="F21" s="337"/>
      <c r="G21" s="336" t="s">
        <v>248</v>
      </c>
      <c r="H21" s="337"/>
      <c r="I21" s="336" t="s">
        <v>129</v>
      </c>
      <c r="J21" s="337"/>
      <c r="K21" s="340" t="s">
        <v>128</v>
      </c>
      <c r="L21" s="336" t="s">
        <v>127</v>
      </c>
      <c r="M21" s="337"/>
      <c r="N21" s="336" t="s">
        <v>446</v>
      </c>
      <c r="O21" s="337"/>
      <c r="P21" s="340" t="s">
        <v>126</v>
      </c>
      <c r="Q21" s="327" t="s">
        <v>125</v>
      </c>
      <c r="R21" s="328"/>
      <c r="S21" s="327" t="s">
        <v>124</v>
      </c>
      <c r="T21" s="329"/>
    </row>
    <row r="22" spans="1:20" ht="204.75" customHeight="1" x14ac:dyDescent="0.25">
      <c r="A22" s="334"/>
      <c r="B22" s="338"/>
      <c r="C22" s="339"/>
      <c r="D22" s="343"/>
      <c r="E22" s="338"/>
      <c r="F22" s="339"/>
      <c r="G22" s="338"/>
      <c r="H22" s="339"/>
      <c r="I22" s="338"/>
      <c r="J22" s="339"/>
      <c r="K22" s="341"/>
      <c r="L22" s="338"/>
      <c r="M22" s="339"/>
      <c r="N22" s="338"/>
      <c r="O22" s="339"/>
      <c r="P22" s="341"/>
      <c r="Q22" s="84" t="s">
        <v>123</v>
      </c>
      <c r="R22" s="84" t="s">
        <v>421</v>
      </c>
      <c r="S22" s="84" t="s">
        <v>122</v>
      </c>
      <c r="T22" s="84" t="s">
        <v>121</v>
      </c>
    </row>
    <row r="23" spans="1:20" ht="51.75" customHeight="1" x14ac:dyDescent="0.25">
      <c r="A23" s="335"/>
      <c r="B23" s="135" t="s">
        <v>119</v>
      </c>
      <c r="C23" s="135" t="s">
        <v>120</v>
      </c>
      <c r="D23" s="341"/>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4" t="s">
        <v>119</v>
      </c>
      <c r="R23" s="84" t="s">
        <v>119</v>
      </c>
      <c r="S23" s="84" t="s">
        <v>119</v>
      </c>
      <c r="T23" s="84"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146">
        <v>1</v>
      </c>
      <c r="B25" s="146" t="s">
        <v>495</v>
      </c>
      <c r="C25" s="146" t="s">
        <v>495</v>
      </c>
      <c r="D25" s="152" t="s">
        <v>496</v>
      </c>
      <c r="E25" s="152" t="s">
        <v>497</v>
      </c>
      <c r="F25" s="152" t="s">
        <v>498</v>
      </c>
      <c r="G25" s="166" t="s">
        <v>499</v>
      </c>
      <c r="H25" s="166" t="s">
        <v>499</v>
      </c>
      <c r="I25" s="167">
        <v>1996</v>
      </c>
      <c r="J25" s="153"/>
      <c r="K25" s="167">
        <v>1996</v>
      </c>
      <c r="L25" s="153">
        <v>110</v>
      </c>
      <c r="M25" s="153">
        <v>110</v>
      </c>
      <c r="N25" s="153">
        <v>32</v>
      </c>
      <c r="O25" s="153">
        <v>32</v>
      </c>
      <c r="P25" s="168">
        <v>2010</v>
      </c>
      <c r="Q25" s="153" t="s">
        <v>627</v>
      </c>
      <c r="R25" s="153" t="s">
        <v>628</v>
      </c>
      <c r="S25" s="153" t="s">
        <v>502</v>
      </c>
      <c r="T25" s="153" t="s">
        <v>503</v>
      </c>
    </row>
    <row r="26" spans="1:20" ht="99" customHeight="1" x14ac:dyDescent="0.25">
      <c r="A26" s="146">
        <v>2</v>
      </c>
      <c r="B26" s="146" t="s">
        <v>495</v>
      </c>
      <c r="C26" s="146" t="s">
        <v>495</v>
      </c>
      <c r="D26" s="152" t="s">
        <v>496</v>
      </c>
      <c r="E26" s="152" t="s">
        <v>497</v>
      </c>
      <c r="F26" s="152" t="s">
        <v>498</v>
      </c>
      <c r="G26" s="166" t="s">
        <v>504</v>
      </c>
      <c r="H26" s="166" t="s">
        <v>504</v>
      </c>
      <c r="I26" s="167">
        <v>1996</v>
      </c>
      <c r="J26" s="153"/>
      <c r="K26" s="167">
        <v>1996</v>
      </c>
      <c r="L26" s="153">
        <v>110</v>
      </c>
      <c r="M26" s="153">
        <v>110</v>
      </c>
      <c r="N26" s="153">
        <v>32</v>
      </c>
      <c r="O26" s="153">
        <v>32</v>
      </c>
      <c r="P26" s="168">
        <v>2010</v>
      </c>
      <c r="Q26" s="153" t="s">
        <v>627</v>
      </c>
      <c r="R26" s="153" t="s">
        <v>628</v>
      </c>
      <c r="S26" s="153" t="s">
        <v>502</v>
      </c>
      <c r="T26" s="153" t="s">
        <v>503</v>
      </c>
    </row>
    <row r="27" spans="1:20" ht="99" customHeight="1" x14ac:dyDescent="0.25">
      <c r="A27" s="146">
        <v>3</v>
      </c>
      <c r="B27" s="146" t="s">
        <v>495</v>
      </c>
      <c r="C27" s="146" t="s">
        <v>495</v>
      </c>
      <c r="D27" s="152" t="s">
        <v>496</v>
      </c>
      <c r="E27" s="152" t="s">
        <v>505</v>
      </c>
      <c r="F27" s="152" t="s">
        <v>506</v>
      </c>
      <c r="G27" s="166" t="s">
        <v>507</v>
      </c>
      <c r="H27" s="166" t="s">
        <v>507</v>
      </c>
      <c r="I27" s="167">
        <v>1985</v>
      </c>
      <c r="J27" s="153"/>
      <c r="K27" s="167">
        <v>1985</v>
      </c>
      <c r="L27" s="153">
        <v>35</v>
      </c>
      <c r="M27" s="153">
        <v>35</v>
      </c>
      <c r="N27" s="153">
        <v>32</v>
      </c>
      <c r="O27" s="153">
        <v>32</v>
      </c>
      <c r="P27" s="168">
        <v>2016</v>
      </c>
      <c r="Q27" s="153" t="s">
        <v>627</v>
      </c>
      <c r="R27" s="153" t="s">
        <v>628</v>
      </c>
      <c r="S27" s="153" t="s">
        <v>502</v>
      </c>
      <c r="T27" s="153" t="s">
        <v>503</v>
      </c>
    </row>
    <row r="28" spans="1:20" ht="99" customHeight="1" x14ac:dyDescent="0.25">
      <c r="A28" s="146">
        <v>4</v>
      </c>
      <c r="B28" s="146" t="s">
        <v>495</v>
      </c>
      <c r="C28" s="146" t="s">
        <v>495</v>
      </c>
      <c r="D28" s="152" t="s">
        <v>496</v>
      </c>
      <c r="E28" s="152" t="s">
        <v>505</v>
      </c>
      <c r="F28" s="152" t="s">
        <v>506</v>
      </c>
      <c r="G28" s="166" t="s">
        <v>508</v>
      </c>
      <c r="H28" s="166" t="s">
        <v>508</v>
      </c>
      <c r="I28" s="167">
        <v>1985</v>
      </c>
      <c r="J28" s="153"/>
      <c r="K28" s="167">
        <v>1985</v>
      </c>
      <c r="L28" s="153">
        <v>35</v>
      </c>
      <c r="M28" s="153">
        <v>35</v>
      </c>
      <c r="N28" s="153">
        <v>32</v>
      </c>
      <c r="O28" s="153">
        <v>32</v>
      </c>
      <c r="P28" s="168">
        <v>2016</v>
      </c>
      <c r="Q28" s="153" t="s">
        <v>627</v>
      </c>
      <c r="R28" s="153" t="s">
        <v>628</v>
      </c>
      <c r="S28" s="153" t="s">
        <v>502</v>
      </c>
      <c r="T28" s="153" t="s">
        <v>503</v>
      </c>
    </row>
    <row r="29" spans="1:20" ht="99" customHeight="1" x14ac:dyDescent="0.25">
      <c r="A29" s="146">
        <v>5</v>
      </c>
      <c r="B29" s="146" t="s">
        <v>495</v>
      </c>
      <c r="C29" s="146" t="s">
        <v>495</v>
      </c>
      <c r="D29" s="152" t="s">
        <v>496</v>
      </c>
      <c r="E29" s="152" t="s">
        <v>505</v>
      </c>
      <c r="F29" s="152" t="s">
        <v>506</v>
      </c>
      <c r="G29" s="166" t="s">
        <v>509</v>
      </c>
      <c r="H29" s="166" t="s">
        <v>509</v>
      </c>
      <c r="I29" s="167">
        <v>1985</v>
      </c>
      <c r="J29" s="153"/>
      <c r="K29" s="167">
        <v>1985</v>
      </c>
      <c r="L29" s="153">
        <v>35</v>
      </c>
      <c r="M29" s="153">
        <v>35</v>
      </c>
      <c r="N29" s="153">
        <v>32</v>
      </c>
      <c r="O29" s="153">
        <v>32</v>
      </c>
      <c r="P29" s="167">
        <v>2016</v>
      </c>
      <c r="Q29" s="153" t="s">
        <v>627</v>
      </c>
      <c r="R29" s="153" t="s">
        <v>628</v>
      </c>
      <c r="S29" s="153" t="s">
        <v>502</v>
      </c>
      <c r="T29" s="153" t="s">
        <v>503</v>
      </c>
    </row>
    <row r="30" spans="1:20" ht="99" customHeight="1" x14ac:dyDescent="0.25">
      <c r="A30" s="146">
        <v>6</v>
      </c>
      <c r="B30" s="146" t="s">
        <v>495</v>
      </c>
      <c r="C30" s="146" t="s">
        <v>495</v>
      </c>
      <c r="D30" s="152" t="s">
        <v>496</v>
      </c>
      <c r="E30" s="152" t="s">
        <v>505</v>
      </c>
      <c r="F30" s="152" t="s">
        <v>510</v>
      </c>
      <c r="G30" s="165" t="s">
        <v>511</v>
      </c>
      <c r="H30" s="165" t="s">
        <v>511</v>
      </c>
      <c r="I30" s="167">
        <v>1985</v>
      </c>
      <c r="J30" s="153"/>
      <c r="K30" s="167">
        <v>1985</v>
      </c>
      <c r="L30" s="153">
        <v>35</v>
      </c>
      <c r="M30" s="153">
        <v>35</v>
      </c>
      <c r="N30" s="153">
        <v>32</v>
      </c>
      <c r="O30" s="153">
        <v>32</v>
      </c>
      <c r="P30" s="167">
        <v>2011</v>
      </c>
      <c r="Q30" s="153" t="s">
        <v>627</v>
      </c>
      <c r="R30" s="153" t="s">
        <v>628</v>
      </c>
      <c r="S30" s="153" t="s">
        <v>502</v>
      </c>
      <c r="T30" s="153" t="s">
        <v>503</v>
      </c>
    </row>
    <row r="31" spans="1:20" ht="99" customHeight="1" x14ac:dyDescent="0.25">
      <c r="A31" s="146">
        <v>7</v>
      </c>
      <c r="B31" s="146" t="s">
        <v>495</v>
      </c>
      <c r="C31" s="146" t="s">
        <v>495</v>
      </c>
      <c r="D31" s="152" t="s">
        <v>496</v>
      </c>
      <c r="E31" s="152" t="s">
        <v>505</v>
      </c>
      <c r="F31" s="152" t="s">
        <v>510</v>
      </c>
      <c r="G31" s="166" t="s">
        <v>512</v>
      </c>
      <c r="H31" s="166" t="s">
        <v>512</v>
      </c>
      <c r="I31" s="167">
        <v>1985</v>
      </c>
      <c r="J31" s="153"/>
      <c r="K31" s="167">
        <v>1985</v>
      </c>
      <c r="L31" s="153">
        <v>35</v>
      </c>
      <c r="M31" s="153">
        <v>35</v>
      </c>
      <c r="N31" s="153">
        <v>32</v>
      </c>
      <c r="O31" s="153">
        <v>32</v>
      </c>
      <c r="P31" s="167">
        <v>1994</v>
      </c>
      <c r="Q31" s="153" t="s">
        <v>627</v>
      </c>
      <c r="R31" s="153" t="s">
        <v>628</v>
      </c>
      <c r="S31" s="153" t="s">
        <v>502</v>
      </c>
      <c r="T31" s="153" t="s">
        <v>503</v>
      </c>
    </row>
    <row r="32" spans="1:20" ht="99" customHeight="1" x14ac:dyDescent="0.25">
      <c r="A32" s="146">
        <v>8</v>
      </c>
      <c r="B32" s="146" t="s">
        <v>495</v>
      </c>
      <c r="C32" s="146" t="s">
        <v>495</v>
      </c>
      <c r="D32" s="152" t="s">
        <v>496</v>
      </c>
      <c r="E32" s="152" t="s">
        <v>505</v>
      </c>
      <c r="F32" s="152" t="s">
        <v>510</v>
      </c>
      <c r="G32" s="153" t="s">
        <v>513</v>
      </c>
      <c r="H32" s="153" t="s">
        <v>513</v>
      </c>
      <c r="I32" s="153">
        <v>1985</v>
      </c>
      <c r="J32" s="153"/>
      <c r="K32" s="153">
        <v>1985</v>
      </c>
      <c r="L32" s="153">
        <v>35</v>
      </c>
      <c r="M32" s="153">
        <v>35</v>
      </c>
      <c r="N32" s="153">
        <v>32</v>
      </c>
      <c r="O32" s="153">
        <v>32</v>
      </c>
      <c r="P32" s="153">
        <v>1994</v>
      </c>
      <c r="Q32" s="153" t="s">
        <v>627</v>
      </c>
      <c r="R32" s="153" t="s">
        <v>628</v>
      </c>
      <c r="S32" s="153" t="s">
        <v>502</v>
      </c>
      <c r="T32" s="153" t="s">
        <v>503</v>
      </c>
    </row>
    <row r="33" spans="1:113" ht="99" customHeight="1" x14ac:dyDescent="0.25">
      <c r="A33" s="146">
        <v>9</v>
      </c>
      <c r="B33" s="146" t="s">
        <v>495</v>
      </c>
      <c r="C33" s="146" t="s">
        <v>495</v>
      </c>
      <c r="D33" s="152" t="s">
        <v>496</v>
      </c>
      <c r="E33" s="152" t="s">
        <v>505</v>
      </c>
      <c r="F33" s="152" t="s">
        <v>510</v>
      </c>
      <c r="G33" s="153" t="s">
        <v>514</v>
      </c>
      <c r="H33" s="153" t="s">
        <v>514</v>
      </c>
      <c r="I33" s="153">
        <v>1985</v>
      </c>
      <c r="J33" s="153"/>
      <c r="K33" s="153">
        <v>1985</v>
      </c>
      <c r="L33" s="153">
        <v>35</v>
      </c>
      <c r="M33" s="153">
        <v>35</v>
      </c>
      <c r="N33" s="153">
        <v>32</v>
      </c>
      <c r="O33" s="153">
        <v>32</v>
      </c>
      <c r="P33" s="153">
        <v>2011</v>
      </c>
      <c r="Q33" s="153" t="s">
        <v>500</v>
      </c>
      <c r="R33" s="153" t="s">
        <v>501</v>
      </c>
      <c r="S33" s="153" t="s">
        <v>502</v>
      </c>
      <c r="T33" s="153" t="s">
        <v>503</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42" t="s">
        <v>456</v>
      </c>
      <c r="C36" s="342"/>
      <c r="D36" s="342"/>
      <c r="E36" s="342"/>
      <c r="F36" s="342"/>
      <c r="G36" s="342"/>
      <c r="H36" s="342"/>
      <c r="I36" s="342"/>
      <c r="J36" s="342"/>
      <c r="K36" s="342"/>
      <c r="L36" s="342"/>
      <c r="M36" s="342"/>
      <c r="N36" s="342"/>
      <c r="O36" s="342"/>
      <c r="P36" s="342"/>
      <c r="Q36" s="342"/>
      <c r="R36" s="342"/>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420</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21" t="s">
        <v>9</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9"/>
      <c r="F11" s="149"/>
      <c r="G11" s="149"/>
      <c r="H11" s="149"/>
      <c r="I11" s="149"/>
      <c r="J11" s="149"/>
      <c r="K11" s="149"/>
      <c r="L11" s="149"/>
      <c r="M11" s="149"/>
      <c r="N11" s="149"/>
      <c r="O11" s="149"/>
      <c r="P11" s="149"/>
      <c r="Q11" s="149"/>
      <c r="R11" s="149"/>
      <c r="S11" s="130"/>
      <c r="T11" s="130"/>
      <c r="U11" s="130"/>
      <c r="V11" s="130"/>
      <c r="W11" s="130"/>
    </row>
    <row r="12" spans="1:27" s="12" customFormat="1" ht="18.75" customHeight="1" x14ac:dyDescent="0.2">
      <c r="E12" s="316" t="str">
        <f>'1. паспорт местоположение'!A12</f>
        <v>H_TP1600.PS.0132</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3" customFormat="1" ht="65.25" customHeight="1" x14ac:dyDescent="0.2">
      <c r="E15" s="330" t="str">
        <f>'1. паспорт местоположение'!A15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424</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3" customFormat="1" ht="21" customHeight="1" x14ac:dyDescent="0.25"/>
    <row r="21" spans="1:27" ht="15.75" customHeight="1" x14ac:dyDescent="0.25">
      <c r="A21" s="344" t="s">
        <v>5</v>
      </c>
      <c r="B21" s="346" t="s">
        <v>430</v>
      </c>
      <c r="C21" s="347"/>
      <c r="D21" s="346" t="s">
        <v>432</v>
      </c>
      <c r="E21" s="347"/>
      <c r="F21" s="327" t="s">
        <v>102</v>
      </c>
      <c r="G21" s="329"/>
      <c r="H21" s="329"/>
      <c r="I21" s="328"/>
      <c r="J21" s="344" t="s">
        <v>433</v>
      </c>
      <c r="K21" s="346" t="s">
        <v>434</v>
      </c>
      <c r="L21" s="347"/>
      <c r="M21" s="346" t="s">
        <v>435</v>
      </c>
      <c r="N21" s="347"/>
      <c r="O21" s="346" t="s">
        <v>423</v>
      </c>
      <c r="P21" s="347"/>
      <c r="Q21" s="346" t="s">
        <v>135</v>
      </c>
      <c r="R21" s="347"/>
      <c r="S21" s="344" t="s">
        <v>134</v>
      </c>
      <c r="T21" s="344" t="s">
        <v>436</v>
      </c>
      <c r="U21" s="344" t="s">
        <v>431</v>
      </c>
      <c r="V21" s="346" t="s">
        <v>133</v>
      </c>
      <c r="W21" s="347"/>
      <c r="X21" s="327" t="s">
        <v>125</v>
      </c>
      <c r="Y21" s="329"/>
      <c r="Z21" s="327" t="s">
        <v>124</v>
      </c>
      <c r="AA21" s="329"/>
    </row>
    <row r="22" spans="1:27" ht="216" customHeight="1" x14ac:dyDescent="0.25">
      <c r="A22" s="350"/>
      <c r="B22" s="348"/>
      <c r="C22" s="349"/>
      <c r="D22" s="348"/>
      <c r="E22" s="349"/>
      <c r="F22" s="327" t="s">
        <v>132</v>
      </c>
      <c r="G22" s="328"/>
      <c r="H22" s="327" t="s">
        <v>131</v>
      </c>
      <c r="I22" s="328"/>
      <c r="J22" s="345"/>
      <c r="K22" s="348"/>
      <c r="L22" s="349"/>
      <c r="M22" s="348"/>
      <c r="N22" s="349"/>
      <c r="O22" s="348"/>
      <c r="P22" s="349"/>
      <c r="Q22" s="348"/>
      <c r="R22" s="349"/>
      <c r="S22" s="345"/>
      <c r="T22" s="345"/>
      <c r="U22" s="345"/>
      <c r="V22" s="348"/>
      <c r="W22" s="349"/>
      <c r="X22" s="84" t="s">
        <v>123</v>
      </c>
      <c r="Y22" s="84" t="s">
        <v>421</v>
      </c>
      <c r="Z22" s="84" t="s">
        <v>122</v>
      </c>
      <c r="AA22" s="84" t="s">
        <v>121</v>
      </c>
    </row>
    <row r="23" spans="1:27" ht="60" customHeight="1" x14ac:dyDescent="0.25">
      <c r="A23" s="345"/>
      <c r="B23" s="133" t="s">
        <v>119</v>
      </c>
      <c r="C23" s="13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2023 год</v>
      </c>
      <c r="B5" s="308"/>
      <c r="C5" s="308"/>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21" t="s">
        <v>9</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52" t="str">
        <f>'1. паспорт местоположение'!A12:C12</f>
        <v>H_TP1600.PS.0132</v>
      </c>
      <c r="B12" s="352"/>
      <c r="C12" s="352"/>
      <c r="D12" s="8"/>
      <c r="E12" s="8"/>
      <c r="F12" s="8"/>
      <c r="G12" s="8"/>
      <c r="H12" s="13"/>
      <c r="I12" s="13"/>
      <c r="J12" s="13"/>
      <c r="K12" s="13"/>
      <c r="L12" s="13"/>
      <c r="M12" s="13"/>
      <c r="N12" s="13"/>
      <c r="O12" s="13"/>
      <c r="P12" s="13"/>
      <c r="Q12" s="13"/>
      <c r="R12" s="13"/>
      <c r="S12" s="13"/>
      <c r="T12" s="13"/>
      <c r="U12" s="13"/>
    </row>
    <row r="13" spans="1:29" s="12" customFormat="1" ht="18.75"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1"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416</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428</v>
      </c>
      <c r="C22" s="196" t="s">
        <v>553</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195" t="s">
        <v>554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448</v>
      </c>
      <c r="C24" s="25"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97" t="s">
        <v>521</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429</v>
      </c>
      <c r="C27" s="196"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7">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7" t="s">
        <v>600</v>
      </c>
      <c r="D30" s="23"/>
      <c r="E30" s="23"/>
      <c r="F30" s="23"/>
      <c r="G30" s="23"/>
      <c r="H30" s="23"/>
      <c r="I30" s="23"/>
      <c r="J30" s="23"/>
      <c r="K30" s="23"/>
      <c r="L30" s="23"/>
      <c r="M30" s="23"/>
      <c r="N30" s="23"/>
      <c r="O30" s="23"/>
      <c r="P30" s="23"/>
      <c r="Q30" s="23"/>
      <c r="R30" s="23"/>
      <c r="S30" s="23"/>
      <c r="T30" s="23"/>
      <c r="U30" s="23"/>
    </row>
    <row r="31" spans="1:21" x14ac:dyDescent="0.25">
      <c r="A31" s="23"/>
      <c r="B31" s="23"/>
      <c r="C31" s="164"/>
      <c r="D31" s="23"/>
      <c r="E31" s="23"/>
      <c r="F31" s="23"/>
      <c r="G31" s="23"/>
      <c r="H31" s="23"/>
      <c r="I31" s="23"/>
      <c r="J31" s="23"/>
      <c r="K31" s="23"/>
      <c r="L31" s="23"/>
      <c r="M31" s="23"/>
      <c r="N31" s="23"/>
      <c r="O31" s="23"/>
      <c r="P31" s="23"/>
      <c r="Q31" s="23"/>
      <c r="R31" s="23"/>
      <c r="S31" s="23"/>
      <c r="T31" s="23"/>
      <c r="U31" s="23"/>
    </row>
    <row r="32" spans="1:21" x14ac:dyDescent="0.25">
      <c r="A32" s="23"/>
      <c r="B32" s="23"/>
      <c r="C32" s="164"/>
      <c r="D32" s="23"/>
      <c r="E32" s="23"/>
      <c r="F32" s="23"/>
      <c r="G32" s="23"/>
      <c r="H32" s="23"/>
      <c r="I32" s="23"/>
      <c r="J32" s="23"/>
      <c r="K32" s="23"/>
      <c r="L32" s="23"/>
      <c r="M32" s="23"/>
      <c r="N32" s="23"/>
      <c r="O32" s="23"/>
      <c r="P32" s="23"/>
      <c r="Q32" s="23"/>
      <c r="R32" s="23"/>
      <c r="S32" s="23"/>
      <c r="T32" s="23"/>
      <c r="U32" s="23"/>
    </row>
    <row r="33" spans="1:21" x14ac:dyDescent="0.25">
      <c r="A33" s="23"/>
      <c r="B33" s="23"/>
      <c r="C33" s="164"/>
      <c r="D33" s="23"/>
      <c r="E33" s="23"/>
      <c r="F33" s="23"/>
      <c r="G33" s="23"/>
      <c r="H33" s="23"/>
      <c r="I33" s="23"/>
      <c r="J33" s="23"/>
      <c r="K33" s="23"/>
      <c r="L33" s="23"/>
      <c r="M33" s="23"/>
      <c r="N33" s="23"/>
      <c r="O33" s="23"/>
      <c r="P33" s="23"/>
      <c r="Q33" s="23"/>
      <c r="R33" s="23"/>
      <c r="S33" s="23"/>
      <c r="T33" s="23"/>
      <c r="U33" s="23"/>
    </row>
    <row r="34" spans="1:21" x14ac:dyDescent="0.25">
      <c r="A34" s="23"/>
      <c r="B34" s="23"/>
      <c r="C34" s="164"/>
      <c r="D34" s="23"/>
      <c r="E34" s="23"/>
      <c r="F34" s="23"/>
      <c r="G34" s="23"/>
      <c r="H34" s="23"/>
      <c r="I34" s="23"/>
      <c r="J34" s="23"/>
      <c r="K34" s="23"/>
      <c r="L34" s="23"/>
      <c r="M34" s="23"/>
      <c r="N34" s="23"/>
      <c r="O34" s="23"/>
      <c r="P34" s="23"/>
      <c r="Q34" s="23"/>
      <c r="R34" s="23"/>
      <c r="S34" s="23"/>
      <c r="T34" s="23"/>
      <c r="U34" s="23"/>
    </row>
    <row r="35" spans="1:21" x14ac:dyDescent="0.25">
      <c r="A35" s="23"/>
      <c r="B35" s="23"/>
      <c r="C35" s="164"/>
      <c r="D35" s="23"/>
      <c r="E35" s="23"/>
      <c r="F35" s="23"/>
      <c r="G35" s="23"/>
      <c r="H35" s="23"/>
      <c r="I35" s="23"/>
      <c r="J35" s="23"/>
      <c r="K35" s="23"/>
      <c r="L35" s="23"/>
      <c r="M35" s="23"/>
      <c r="N35" s="23"/>
      <c r="O35" s="23"/>
      <c r="P35" s="23"/>
      <c r="Q35" s="23"/>
      <c r="R35" s="23"/>
      <c r="S35" s="23"/>
      <c r="T35" s="23"/>
      <c r="U35" s="23"/>
    </row>
    <row r="36" spans="1:21" x14ac:dyDescent="0.25">
      <c r="A36" s="23"/>
      <c r="B36" s="23"/>
      <c r="C36" s="164"/>
      <c r="D36" s="23"/>
      <c r="E36" s="23"/>
      <c r="F36" s="23"/>
      <c r="G36" s="23"/>
      <c r="H36" s="23"/>
      <c r="I36" s="23"/>
      <c r="J36" s="23"/>
      <c r="K36" s="23"/>
      <c r="L36" s="23"/>
      <c r="M36" s="23"/>
      <c r="N36" s="23"/>
      <c r="O36" s="23"/>
      <c r="P36" s="23"/>
      <c r="Q36" s="23"/>
      <c r="R36" s="23"/>
      <c r="S36" s="23"/>
      <c r="T36" s="23"/>
      <c r="U36" s="23"/>
    </row>
    <row r="37" spans="1:21" x14ac:dyDescent="0.25">
      <c r="A37" s="23"/>
      <c r="B37" s="23"/>
      <c r="C37" s="164"/>
      <c r="D37" s="23"/>
      <c r="E37" s="23"/>
      <c r="F37" s="23"/>
      <c r="G37" s="23"/>
      <c r="H37" s="23"/>
      <c r="I37" s="23"/>
      <c r="J37" s="23"/>
      <c r="K37" s="23"/>
      <c r="L37" s="23"/>
      <c r="M37" s="23"/>
      <c r="N37" s="23"/>
      <c r="O37" s="23"/>
      <c r="P37" s="23"/>
      <c r="Q37" s="23"/>
      <c r="R37" s="23"/>
      <c r="S37" s="23"/>
      <c r="T37" s="23"/>
      <c r="U37" s="23"/>
    </row>
    <row r="38" spans="1:21" x14ac:dyDescent="0.25">
      <c r="A38" s="23"/>
      <c r="B38" s="23"/>
      <c r="C38" s="164"/>
      <c r="D38" s="23"/>
      <c r="E38" s="23"/>
      <c r="F38" s="23"/>
      <c r="G38" s="23"/>
      <c r="H38" s="23"/>
      <c r="I38" s="23"/>
      <c r="J38" s="23"/>
      <c r="K38" s="23"/>
      <c r="L38" s="23"/>
      <c r="M38" s="23"/>
      <c r="N38" s="23"/>
      <c r="O38" s="23"/>
      <c r="P38" s="23"/>
      <c r="Q38" s="23"/>
      <c r="R38" s="23"/>
      <c r="S38" s="23"/>
      <c r="T38" s="23"/>
      <c r="U38" s="23"/>
    </row>
    <row r="39" spans="1:21" x14ac:dyDescent="0.25">
      <c r="A39" s="23"/>
      <c r="B39" s="23"/>
      <c r="C39" s="164"/>
      <c r="D39" s="23"/>
      <c r="E39" s="23"/>
      <c r="F39" s="23"/>
      <c r="G39" s="23"/>
      <c r="H39" s="23"/>
      <c r="I39" s="23"/>
      <c r="J39" s="23"/>
      <c r="K39" s="23"/>
      <c r="L39" s="23"/>
      <c r="M39" s="23"/>
      <c r="N39" s="23"/>
      <c r="O39" s="23"/>
      <c r="P39" s="23"/>
      <c r="Q39" s="23"/>
      <c r="R39" s="23"/>
      <c r="S39" s="23"/>
      <c r="T39" s="23"/>
      <c r="U39" s="23"/>
    </row>
    <row r="40" spans="1:21" x14ac:dyDescent="0.25">
      <c r="A40" s="23"/>
      <c r="B40" s="23"/>
      <c r="C40" s="164"/>
      <c r="D40" s="23"/>
      <c r="E40" s="23"/>
      <c r="F40" s="23"/>
      <c r="G40" s="23"/>
      <c r="H40" s="23"/>
      <c r="I40" s="23"/>
      <c r="J40" s="23"/>
      <c r="K40" s="23"/>
      <c r="L40" s="23"/>
      <c r="M40" s="23"/>
      <c r="N40" s="23"/>
      <c r="O40" s="23"/>
      <c r="P40" s="23"/>
      <c r="Q40" s="23"/>
      <c r="R40" s="23"/>
      <c r="S40" s="23"/>
      <c r="T40" s="23"/>
      <c r="U40" s="23"/>
    </row>
    <row r="41" spans="1:21" x14ac:dyDescent="0.25">
      <c r="A41" s="23"/>
      <c r="B41" s="23"/>
      <c r="C41" s="164"/>
      <c r="D41" s="23"/>
      <c r="E41" s="23"/>
      <c r="F41" s="23"/>
      <c r="G41" s="23"/>
      <c r="H41" s="23"/>
      <c r="I41" s="23"/>
      <c r="J41" s="23"/>
      <c r="K41" s="23"/>
      <c r="L41" s="23"/>
      <c r="M41" s="23"/>
      <c r="N41" s="23"/>
      <c r="O41" s="23"/>
      <c r="P41" s="23"/>
      <c r="Q41" s="23"/>
      <c r="R41" s="23"/>
      <c r="S41" s="23"/>
      <c r="T41" s="23"/>
      <c r="U41" s="23"/>
    </row>
    <row r="42" spans="1:21" x14ac:dyDescent="0.25">
      <c r="A42" s="23"/>
      <c r="B42" s="23"/>
      <c r="C42" s="164"/>
      <c r="D42" s="23"/>
      <c r="E42" s="23"/>
      <c r="F42" s="23"/>
      <c r="G42" s="23"/>
      <c r="H42" s="23"/>
      <c r="I42" s="23"/>
      <c r="J42" s="23"/>
      <c r="K42" s="23"/>
      <c r="L42" s="23"/>
      <c r="M42" s="23"/>
      <c r="N42" s="23"/>
      <c r="O42" s="23"/>
      <c r="P42" s="23"/>
      <c r="Q42" s="23"/>
      <c r="R42" s="23"/>
      <c r="S42" s="23"/>
      <c r="T42" s="23"/>
      <c r="U42" s="23"/>
    </row>
    <row r="43" spans="1:21" x14ac:dyDescent="0.25">
      <c r="A43" s="23"/>
      <c r="B43" s="23"/>
      <c r="C43" s="164"/>
      <c r="D43" s="23"/>
      <c r="E43" s="23"/>
      <c r="F43" s="23"/>
      <c r="G43" s="23"/>
      <c r="H43" s="23"/>
      <c r="I43" s="23"/>
      <c r="J43" s="23"/>
      <c r="K43" s="23"/>
      <c r="L43" s="23"/>
      <c r="M43" s="23"/>
      <c r="N43" s="23"/>
      <c r="O43" s="23"/>
      <c r="P43" s="23"/>
      <c r="Q43" s="23"/>
      <c r="R43" s="23"/>
      <c r="S43" s="23"/>
      <c r="T43" s="23"/>
      <c r="U43" s="23"/>
    </row>
    <row r="44" spans="1:21" x14ac:dyDescent="0.25">
      <c r="A44" s="23"/>
      <c r="B44" s="23"/>
      <c r="C44" s="164"/>
      <c r="D44" s="23"/>
      <c r="E44" s="23"/>
      <c r="F44" s="23"/>
      <c r="G44" s="23"/>
      <c r="H44" s="23"/>
      <c r="I44" s="23"/>
      <c r="J44" s="23"/>
      <c r="K44" s="23"/>
      <c r="L44" s="23"/>
      <c r="M44" s="23"/>
      <c r="N44" s="23"/>
      <c r="O44" s="23"/>
      <c r="P44" s="23"/>
      <c r="Q44" s="23"/>
      <c r="R44" s="23"/>
      <c r="S44" s="23"/>
      <c r="T44" s="23"/>
      <c r="U44" s="23"/>
    </row>
    <row r="45" spans="1:21" x14ac:dyDescent="0.25">
      <c r="A45" s="23"/>
      <c r="B45" s="23"/>
      <c r="C45" s="164"/>
      <c r="D45" s="23"/>
      <c r="E45" s="23"/>
      <c r="F45" s="23"/>
      <c r="G45" s="23"/>
      <c r="H45" s="23"/>
      <c r="I45" s="23"/>
      <c r="J45" s="23"/>
      <c r="K45" s="23"/>
      <c r="L45" s="23"/>
      <c r="M45" s="23"/>
      <c r="N45" s="23"/>
      <c r="O45" s="23"/>
      <c r="P45" s="23"/>
      <c r="Q45" s="23"/>
      <c r="R45" s="23"/>
      <c r="S45" s="23"/>
      <c r="T45" s="23"/>
      <c r="U45" s="23"/>
    </row>
    <row r="46" spans="1:21" x14ac:dyDescent="0.25">
      <c r="A46" s="23"/>
      <c r="B46" s="23"/>
      <c r="C46" s="164"/>
      <c r="D46" s="23"/>
      <c r="E46" s="23"/>
      <c r="F46" s="23"/>
      <c r="G46" s="23"/>
      <c r="H46" s="23"/>
      <c r="I46" s="23"/>
      <c r="J46" s="23"/>
      <c r="K46" s="23"/>
      <c r="L46" s="23"/>
      <c r="M46" s="23"/>
      <c r="N46" s="23"/>
      <c r="O46" s="23"/>
      <c r="P46" s="23"/>
      <c r="Q46" s="23"/>
      <c r="R46" s="23"/>
      <c r="S46" s="23"/>
      <c r="T46" s="23"/>
      <c r="U46" s="23"/>
    </row>
    <row r="47" spans="1:21" x14ac:dyDescent="0.25">
      <c r="A47" s="23"/>
      <c r="B47" s="23"/>
      <c r="C47" s="164"/>
      <c r="D47" s="23"/>
      <c r="E47" s="23"/>
      <c r="F47" s="23"/>
      <c r="G47" s="23"/>
      <c r="H47" s="23"/>
      <c r="I47" s="23"/>
      <c r="J47" s="23"/>
      <c r="K47" s="23"/>
      <c r="L47" s="23"/>
      <c r="M47" s="23"/>
      <c r="N47" s="23"/>
      <c r="O47" s="23"/>
      <c r="P47" s="23"/>
      <c r="Q47" s="23"/>
      <c r="R47" s="23"/>
      <c r="S47" s="23"/>
      <c r="T47" s="23"/>
      <c r="U47" s="23"/>
    </row>
    <row r="48" spans="1:21" x14ac:dyDescent="0.25">
      <c r="A48" s="23"/>
      <c r="B48" s="23"/>
      <c r="C48" s="164"/>
      <c r="D48" s="23"/>
      <c r="E48" s="23"/>
      <c r="F48" s="23"/>
      <c r="G48" s="23"/>
      <c r="H48" s="23"/>
      <c r="I48" s="23"/>
      <c r="J48" s="23"/>
      <c r="K48" s="23"/>
      <c r="L48" s="23"/>
      <c r="M48" s="23"/>
      <c r="N48" s="23"/>
      <c r="O48" s="23"/>
      <c r="P48" s="23"/>
      <c r="Q48" s="23"/>
      <c r="R48" s="23"/>
      <c r="S48" s="23"/>
      <c r="T48" s="23"/>
      <c r="U48" s="23"/>
    </row>
    <row r="49" spans="1:21" x14ac:dyDescent="0.25">
      <c r="A49" s="23"/>
      <c r="B49" s="23"/>
      <c r="C49" s="164"/>
      <c r="D49" s="23"/>
      <c r="E49" s="23"/>
      <c r="F49" s="23"/>
      <c r="G49" s="23"/>
      <c r="H49" s="23"/>
      <c r="I49" s="23"/>
      <c r="J49" s="23"/>
      <c r="K49" s="23"/>
      <c r="L49" s="23"/>
      <c r="M49" s="23"/>
      <c r="N49" s="23"/>
      <c r="O49" s="23"/>
      <c r="P49" s="23"/>
      <c r="Q49" s="23"/>
      <c r="R49" s="23"/>
      <c r="S49" s="23"/>
      <c r="T49" s="23"/>
      <c r="U49" s="23"/>
    </row>
    <row r="50" spans="1:21" x14ac:dyDescent="0.25">
      <c r="A50" s="23"/>
      <c r="B50" s="23"/>
      <c r="C50" s="164"/>
      <c r="D50" s="23"/>
      <c r="E50" s="23"/>
      <c r="F50" s="23"/>
      <c r="G50" s="23"/>
      <c r="H50" s="23"/>
      <c r="I50" s="23"/>
      <c r="J50" s="23"/>
      <c r="K50" s="23"/>
      <c r="L50" s="23"/>
      <c r="M50" s="23"/>
      <c r="N50" s="23"/>
      <c r="O50" s="23"/>
      <c r="P50" s="23"/>
      <c r="Q50" s="23"/>
      <c r="R50" s="23"/>
      <c r="S50" s="23"/>
      <c r="T50" s="23"/>
      <c r="U50" s="23"/>
    </row>
    <row r="51" spans="1:21" x14ac:dyDescent="0.25">
      <c r="A51" s="23"/>
      <c r="B51" s="23"/>
      <c r="C51" s="164"/>
      <c r="D51" s="23"/>
      <c r="E51" s="23"/>
      <c r="F51" s="23"/>
      <c r="G51" s="23"/>
      <c r="H51" s="23"/>
      <c r="I51" s="23"/>
      <c r="J51" s="23"/>
      <c r="K51" s="23"/>
      <c r="L51" s="23"/>
      <c r="M51" s="23"/>
      <c r="N51" s="23"/>
      <c r="O51" s="23"/>
      <c r="P51" s="23"/>
      <c r="Q51" s="23"/>
      <c r="R51" s="23"/>
      <c r="S51" s="23"/>
      <c r="T51" s="23"/>
      <c r="U51" s="23"/>
    </row>
    <row r="52" spans="1:21" x14ac:dyDescent="0.25">
      <c r="A52" s="23"/>
      <c r="B52" s="23"/>
      <c r="C52" s="164"/>
      <c r="D52" s="23"/>
      <c r="E52" s="23"/>
      <c r="F52" s="23"/>
      <c r="G52" s="23"/>
      <c r="H52" s="23"/>
      <c r="I52" s="23"/>
      <c r="J52" s="23"/>
      <c r="K52" s="23"/>
      <c r="L52" s="23"/>
      <c r="M52" s="23"/>
      <c r="N52" s="23"/>
      <c r="O52" s="23"/>
      <c r="P52" s="23"/>
      <c r="Q52" s="23"/>
      <c r="R52" s="23"/>
      <c r="S52" s="23"/>
      <c r="T52" s="23"/>
      <c r="U52" s="23"/>
    </row>
    <row r="53" spans="1:21" x14ac:dyDescent="0.25">
      <c r="A53" s="23"/>
      <c r="B53" s="23"/>
      <c r="C53" s="164"/>
      <c r="D53" s="23"/>
      <c r="E53" s="23"/>
      <c r="F53" s="23"/>
      <c r="G53" s="23"/>
      <c r="H53" s="23"/>
      <c r="I53" s="23"/>
      <c r="J53" s="23"/>
      <c r="K53" s="23"/>
      <c r="L53" s="23"/>
      <c r="M53" s="23"/>
      <c r="N53" s="23"/>
      <c r="O53" s="23"/>
      <c r="P53" s="23"/>
      <c r="Q53" s="23"/>
      <c r="R53" s="23"/>
      <c r="S53" s="23"/>
      <c r="T53" s="23"/>
      <c r="U53" s="23"/>
    </row>
    <row r="54" spans="1:21" x14ac:dyDescent="0.25">
      <c r="A54" s="23"/>
      <c r="B54" s="23"/>
      <c r="C54" s="164"/>
      <c r="D54" s="23"/>
      <c r="E54" s="23"/>
      <c r="F54" s="23"/>
      <c r="G54" s="23"/>
      <c r="H54" s="23"/>
      <c r="I54" s="23"/>
      <c r="J54" s="23"/>
      <c r="K54" s="23"/>
      <c r="L54" s="23"/>
      <c r="M54" s="23"/>
      <c r="N54" s="23"/>
      <c r="O54" s="23"/>
      <c r="P54" s="23"/>
      <c r="Q54" s="23"/>
      <c r="R54" s="23"/>
      <c r="S54" s="23"/>
      <c r="T54" s="23"/>
      <c r="U54" s="23"/>
    </row>
    <row r="55" spans="1:21" x14ac:dyDescent="0.25">
      <c r="A55" s="23"/>
      <c r="B55" s="23"/>
      <c r="C55" s="164"/>
      <c r="D55" s="23"/>
      <c r="E55" s="23"/>
      <c r="F55" s="23"/>
      <c r="G55" s="23"/>
      <c r="H55" s="23"/>
      <c r="I55" s="23"/>
      <c r="J55" s="23"/>
      <c r="K55" s="23"/>
      <c r="L55" s="23"/>
      <c r="M55" s="23"/>
      <c r="N55" s="23"/>
      <c r="O55" s="23"/>
      <c r="P55" s="23"/>
      <c r="Q55" s="23"/>
      <c r="R55" s="23"/>
      <c r="S55" s="23"/>
      <c r="T55" s="23"/>
      <c r="U55" s="23"/>
    </row>
    <row r="56" spans="1:21" x14ac:dyDescent="0.25">
      <c r="A56" s="23"/>
      <c r="B56" s="23"/>
      <c r="C56" s="164"/>
      <c r="D56" s="23"/>
      <c r="E56" s="23"/>
      <c r="F56" s="23"/>
      <c r="G56" s="23"/>
      <c r="H56" s="23"/>
      <c r="I56" s="23"/>
      <c r="J56" s="23"/>
      <c r="K56" s="23"/>
      <c r="L56" s="23"/>
      <c r="M56" s="23"/>
      <c r="N56" s="23"/>
      <c r="O56" s="23"/>
      <c r="P56" s="23"/>
      <c r="Q56" s="23"/>
      <c r="R56" s="23"/>
      <c r="S56" s="23"/>
      <c r="T56" s="23"/>
      <c r="U56" s="23"/>
    </row>
    <row r="57" spans="1:21" x14ac:dyDescent="0.25">
      <c r="A57" s="23"/>
      <c r="B57" s="23"/>
      <c r="C57" s="164"/>
      <c r="D57" s="23"/>
      <c r="E57" s="23"/>
      <c r="F57" s="23"/>
      <c r="G57" s="23"/>
      <c r="H57" s="23"/>
      <c r="I57" s="23"/>
      <c r="J57" s="23"/>
      <c r="K57" s="23"/>
      <c r="L57" s="23"/>
      <c r="M57" s="23"/>
      <c r="N57" s="23"/>
      <c r="O57" s="23"/>
      <c r="P57" s="23"/>
      <c r="Q57" s="23"/>
      <c r="R57" s="23"/>
      <c r="S57" s="23"/>
      <c r="T57" s="23"/>
      <c r="U57" s="23"/>
    </row>
    <row r="58" spans="1:21" x14ac:dyDescent="0.25">
      <c r="A58" s="23"/>
      <c r="B58" s="23"/>
      <c r="C58" s="164"/>
      <c r="D58" s="23"/>
      <c r="E58" s="23"/>
      <c r="F58" s="23"/>
      <c r="G58" s="23"/>
      <c r="H58" s="23"/>
      <c r="I58" s="23"/>
      <c r="J58" s="23"/>
      <c r="K58" s="23"/>
      <c r="L58" s="23"/>
      <c r="M58" s="23"/>
      <c r="N58" s="23"/>
      <c r="O58" s="23"/>
      <c r="P58" s="23"/>
      <c r="Q58" s="23"/>
      <c r="R58" s="23"/>
      <c r="S58" s="23"/>
      <c r="T58" s="23"/>
      <c r="U58" s="23"/>
    </row>
    <row r="59" spans="1:21" x14ac:dyDescent="0.25">
      <c r="A59" s="23"/>
      <c r="B59" s="23"/>
      <c r="C59" s="164"/>
      <c r="D59" s="23"/>
      <c r="E59" s="23"/>
      <c r="F59" s="23"/>
      <c r="G59" s="23"/>
      <c r="H59" s="23"/>
      <c r="I59" s="23"/>
      <c r="J59" s="23"/>
      <c r="K59" s="23"/>
      <c r="L59" s="23"/>
      <c r="M59" s="23"/>
      <c r="N59" s="23"/>
      <c r="O59" s="23"/>
      <c r="P59" s="23"/>
      <c r="Q59" s="23"/>
      <c r="R59" s="23"/>
      <c r="S59" s="23"/>
      <c r="T59" s="23"/>
      <c r="U59" s="23"/>
    </row>
    <row r="60" spans="1:21" x14ac:dyDescent="0.25">
      <c r="A60" s="23"/>
      <c r="B60" s="23"/>
      <c r="C60" s="164"/>
      <c r="D60" s="23"/>
      <c r="E60" s="23"/>
      <c r="F60" s="23"/>
      <c r="G60" s="23"/>
      <c r="H60" s="23"/>
      <c r="I60" s="23"/>
      <c r="J60" s="23"/>
      <c r="K60" s="23"/>
      <c r="L60" s="23"/>
      <c r="M60" s="23"/>
      <c r="N60" s="23"/>
      <c r="O60" s="23"/>
      <c r="P60" s="23"/>
      <c r="Q60" s="23"/>
      <c r="R60" s="23"/>
      <c r="S60" s="23"/>
      <c r="T60" s="23"/>
      <c r="U60" s="23"/>
    </row>
    <row r="61" spans="1:21" x14ac:dyDescent="0.25">
      <c r="A61" s="23"/>
      <c r="B61" s="23"/>
      <c r="C61" s="164"/>
      <c r="D61" s="23"/>
      <c r="E61" s="23"/>
      <c r="F61" s="23"/>
      <c r="G61" s="23"/>
      <c r="H61" s="23"/>
      <c r="I61" s="23"/>
      <c r="J61" s="23"/>
      <c r="K61" s="23"/>
      <c r="L61" s="23"/>
      <c r="M61" s="23"/>
      <c r="N61" s="23"/>
      <c r="O61" s="23"/>
      <c r="P61" s="23"/>
      <c r="Q61" s="23"/>
      <c r="R61" s="23"/>
      <c r="S61" s="23"/>
      <c r="T61" s="23"/>
      <c r="U61" s="23"/>
    </row>
    <row r="62" spans="1:21" x14ac:dyDescent="0.25">
      <c r="A62" s="23"/>
      <c r="B62" s="23"/>
      <c r="C62" s="164"/>
      <c r="D62" s="23"/>
      <c r="E62" s="23"/>
      <c r="F62" s="23"/>
      <c r="G62" s="23"/>
      <c r="H62" s="23"/>
      <c r="I62" s="23"/>
      <c r="J62" s="23"/>
      <c r="K62" s="23"/>
      <c r="L62" s="23"/>
      <c r="M62" s="23"/>
      <c r="N62" s="23"/>
      <c r="O62" s="23"/>
      <c r="P62" s="23"/>
      <c r="Q62" s="23"/>
      <c r="R62" s="23"/>
      <c r="S62" s="23"/>
      <c r="T62" s="23"/>
      <c r="U62" s="23"/>
    </row>
    <row r="63" spans="1:21" x14ac:dyDescent="0.25">
      <c r="A63" s="23"/>
      <c r="B63" s="23"/>
      <c r="C63" s="164"/>
      <c r="D63" s="23"/>
      <c r="E63" s="23"/>
      <c r="F63" s="23"/>
      <c r="G63" s="23"/>
      <c r="H63" s="23"/>
      <c r="I63" s="23"/>
      <c r="J63" s="23"/>
      <c r="K63" s="23"/>
      <c r="L63" s="23"/>
      <c r="M63" s="23"/>
      <c r="N63" s="23"/>
      <c r="O63" s="23"/>
      <c r="P63" s="23"/>
      <c r="Q63" s="23"/>
      <c r="R63" s="23"/>
      <c r="S63" s="23"/>
      <c r="T63" s="23"/>
      <c r="U63" s="23"/>
    </row>
    <row r="64" spans="1:21" x14ac:dyDescent="0.25">
      <c r="A64" s="23"/>
      <c r="B64" s="23"/>
      <c r="C64" s="164"/>
      <c r="D64" s="23"/>
      <c r="E64" s="23"/>
      <c r="F64" s="23"/>
      <c r="G64" s="23"/>
      <c r="H64" s="23"/>
      <c r="I64" s="23"/>
      <c r="J64" s="23"/>
      <c r="K64" s="23"/>
      <c r="L64" s="23"/>
      <c r="M64" s="23"/>
      <c r="N64" s="23"/>
      <c r="O64" s="23"/>
      <c r="P64" s="23"/>
      <c r="Q64" s="23"/>
      <c r="R64" s="23"/>
      <c r="S64" s="23"/>
      <c r="T64" s="23"/>
      <c r="U64" s="23"/>
    </row>
    <row r="65" spans="1:21" x14ac:dyDescent="0.25">
      <c r="A65" s="23"/>
      <c r="B65" s="23"/>
      <c r="C65" s="164"/>
      <c r="D65" s="23"/>
      <c r="E65" s="23"/>
      <c r="F65" s="23"/>
      <c r="G65" s="23"/>
      <c r="H65" s="23"/>
      <c r="I65" s="23"/>
      <c r="J65" s="23"/>
      <c r="K65" s="23"/>
      <c r="L65" s="23"/>
      <c r="M65" s="23"/>
      <c r="N65" s="23"/>
      <c r="O65" s="23"/>
      <c r="P65" s="23"/>
      <c r="Q65" s="23"/>
      <c r="R65" s="23"/>
      <c r="S65" s="23"/>
      <c r="T65" s="23"/>
      <c r="U65" s="23"/>
    </row>
    <row r="66" spans="1:21" x14ac:dyDescent="0.25">
      <c r="A66" s="23"/>
      <c r="B66" s="23"/>
      <c r="C66" s="164"/>
      <c r="D66" s="23"/>
      <c r="E66" s="23"/>
      <c r="F66" s="23"/>
      <c r="G66" s="23"/>
      <c r="H66" s="23"/>
      <c r="I66" s="23"/>
      <c r="J66" s="23"/>
      <c r="K66" s="23"/>
      <c r="L66" s="23"/>
      <c r="M66" s="23"/>
      <c r="N66" s="23"/>
      <c r="O66" s="23"/>
      <c r="P66" s="23"/>
      <c r="Q66" s="23"/>
      <c r="R66" s="23"/>
      <c r="S66" s="23"/>
      <c r="T66" s="23"/>
      <c r="U66" s="23"/>
    </row>
    <row r="67" spans="1:21" x14ac:dyDescent="0.25">
      <c r="A67" s="23"/>
      <c r="B67" s="23"/>
      <c r="C67" s="164"/>
      <c r="D67" s="23"/>
      <c r="E67" s="23"/>
      <c r="F67" s="23"/>
      <c r="G67" s="23"/>
      <c r="H67" s="23"/>
      <c r="I67" s="23"/>
      <c r="J67" s="23"/>
      <c r="K67" s="23"/>
      <c r="L67" s="23"/>
      <c r="M67" s="23"/>
      <c r="N67" s="23"/>
      <c r="O67" s="23"/>
      <c r="P67" s="23"/>
      <c r="Q67" s="23"/>
      <c r="R67" s="23"/>
      <c r="S67" s="23"/>
      <c r="T67" s="23"/>
      <c r="U67" s="23"/>
    </row>
    <row r="68" spans="1:21" x14ac:dyDescent="0.25">
      <c r="A68" s="23"/>
      <c r="B68" s="23"/>
      <c r="C68" s="164"/>
      <c r="D68" s="23"/>
      <c r="E68" s="23"/>
      <c r="F68" s="23"/>
      <c r="G68" s="23"/>
      <c r="H68" s="23"/>
      <c r="I68" s="23"/>
      <c r="J68" s="23"/>
      <c r="K68" s="23"/>
      <c r="L68" s="23"/>
      <c r="M68" s="23"/>
      <c r="N68" s="23"/>
      <c r="O68" s="23"/>
      <c r="P68" s="23"/>
      <c r="Q68" s="23"/>
      <c r="R68" s="23"/>
      <c r="S68" s="23"/>
      <c r="T68" s="23"/>
      <c r="U68" s="23"/>
    </row>
    <row r="69" spans="1:21" x14ac:dyDescent="0.25">
      <c r="A69" s="23"/>
      <c r="B69" s="23"/>
      <c r="C69" s="164"/>
      <c r="D69" s="23"/>
      <c r="E69" s="23"/>
      <c r="F69" s="23"/>
      <c r="G69" s="23"/>
      <c r="H69" s="23"/>
      <c r="I69" s="23"/>
      <c r="J69" s="23"/>
      <c r="K69" s="23"/>
      <c r="L69" s="23"/>
      <c r="M69" s="23"/>
      <c r="N69" s="23"/>
      <c r="O69" s="23"/>
      <c r="P69" s="23"/>
      <c r="Q69" s="23"/>
      <c r="R69" s="23"/>
      <c r="S69" s="23"/>
      <c r="T69" s="23"/>
      <c r="U69" s="23"/>
    </row>
    <row r="70" spans="1:21" x14ac:dyDescent="0.25">
      <c r="A70" s="23"/>
      <c r="B70" s="23"/>
      <c r="C70" s="164"/>
      <c r="D70" s="23"/>
      <c r="E70" s="23"/>
      <c r="F70" s="23"/>
      <c r="G70" s="23"/>
      <c r="H70" s="23"/>
      <c r="I70" s="23"/>
      <c r="J70" s="23"/>
      <c r="K70" s="23"/>
      <c r="L70" s="23"/>
      <c r="M70" s="23"/>
      <c r="N70" s="23"/>
      <c r="O70" s="23"/>
      <c r="P70" s="23"/>
      <c r="Q70" s="23"/>
      <c r="R70" s="23"/>
      <c r="S70" s="23"/>
      <c r="T70" s="23"/>
      <c r="U70" s="23"/>
    </row>
    <row r="71" spans="1:21" x14ac:dyDescent="0.25">
      <c r="A71" s="23"/>
      <c r="B71" s="23"/>
      <c r="C71" s="164"/>
      <c r="D71" s="23"/>
      <c r="E71" s="23"/>
      <c r="F71" s="23"/>
      <c r="G71" s="23"/>
      <c r="H71" s="23"/>
      <c r="I71" s="23"/>
      <c r="J71" s="23"/>
      <c r="K71" s="23"/>
      <c r="L71" s="23"/>
      <c r="M71" s="23"/>
      <c r="N71" s="23"/>
      <c r="O71" s="23"/>
      <c r="P71" s="23"/>
      <c r="Q71" s="23"/>
      <c r="R71" s="23"/>
      <c r="S71" s="23"/>
      <c r="T71" s="23"/>
      <c r="U71" s="23"/>
    </row>
    <row r="72" spans="1:21" x14ac:dyDescent="0.25">
      <c r="A72" s="23"/>
      <c r="B72" s="23"/>
      <c r="C72" s="164"/>
      <c r="D72" s="23"/>
      <c r="E72" s="23"/>
      <c r="F72" s="23"/>
      <c r="G72" s="23"/>
      <c r="H72" s="23"/>
      <c r="I72" s="23"/>
      <c r="J72" s="23"/>
      <c r="K72" s="23"/>
      <c r="L72" s="23"/>
      <c r="M72" s="23"/>
      <c r="N72" s="23"/>
      <c r="O72" s="23"/>
      <c r="P72" s="23"/>
      <c r="Q72" s="23"/>
      <c r="R72" s="23"/>
      <c r="S72" s="23"/>
      <c r="T72" s="23"/>
      <c r="U72" s="23"/>
    </row>
    <row r="73" spans="1:21" x14ac:dyDescent="0.25">
      <c r="A73" s="23"/>
      <c r="B73" s="23"/>
      <c r="C73" s="164"/>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E1" zoomScale="80" zoomScaleNormal="80" zoomScaleSheetLayoutView="80" workbookViewId="0">
      <selection activeCell="A16" sqref="A16: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30"/>
      <c r="AB6" s="13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30"/>
      <c r="AB7" s="130"/>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31"/>
      <c r="AB8" s="131"/>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32"/>
      <c r="AB9" s="132"/>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30"/>
      <c r="AB10" s="130"/>
    </row>
    <row r="11" spans="1:28" x14ac:dyDescent="0.25">
      <c r="A11" s="352" t="str">
        <f>'1. паспорт местоположение'!A12:C12</f>
        <v>H_TP1600.PS.0132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31"/>
      <c r="AB11" s="131"/>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32"/>
      <c r="AB12" s="132"/>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2"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31"/>
      <c r="AB14" s="131"/>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32"/>
      <c r="AB15" s="132"/>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40"/>
      <c r="AB16" s="140"/>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40"/>
      <c r="AB17" s="140"/>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40"/>
      <c r="AB18" s="140"/>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40"/>
      <c r="AB19" s="14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1"/>
      <c r="AB20" s="14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1"/>
      <c r="AB21" s="141"/>
    </row>
    <row r="22" spans="1:28" x14ac:dyDescent="0.25">
      <c r="A22" s="358" t="s">
        <v>447</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42"/>
      <c r="AB22" s="142"/>
    </row>
    <row r="23" spans="1:28" ht="32.25" customHeight="1" x14ac:dyDescent="0.25">
      <c r="A23" s="360" t="s">
        <v>303</v>
      </c>
      <c r="B23" s="361"/>
      <c r="C23" s="361"/>
      <c r="D23" s="361"/>
      <c r="E23" s="361"/>
      <c r="F23" s="361"/>
      <c r="G23" s="361"/>
      <c r="H23" s="361"/>
      <c r="I23" s="361"/>
      <c r="J23" s="361"/>
      <c r="K23" s="361"/>
      <c r="L23" s="362"/>
      <c r="M23" s="359" t="s">
        <v>304</v>
      </c>
      <c r="N23" s="359"/>
      <c r="O23" s="359"/>
      <c r="P23" s="359"/>
      <c r="Q23" s="359"/>
      <c r="R23" s="359"/>
      <c r="S23" s="359"/>
      <c r="T23" s="359"/>
      <c r="U23" s="359"/>
      <c r="V23" s="359"/>
      <c r="W23" s="359"/>
      <c r="X23" s="359"/>
      <c r="Y23" s="359"/>
      <c r="Z23" s="359"/>
    </row>
    <row r="24" spans="1:28" ht="151.5" customHeight="1" x14ac:dyDescent="0.25">
      <c r="A24" s="81" t="s">
        <v>239</v>
      </c>
      <c r="B24" s="82" t="s">
        <v>246</v>
      </c>
      <c r="C24" s="81" t="s">
        <v>297</v>
      </c>
      <c r="D24" s="81" t="s">
        <v>240</v>
      </c>
      <c r="E24" s="81" t="s">
        <v>298</v>
      </c>
      <c r="F24" s="81" t="s">
        <v>300</v>
      </c>
      <c r="G24" s="81" t="s">
        <v>299</v>
      </c>
      <c r="H24" s="81" t="s">
        <v>241</v>
      </c>
      <c r="I24" s="81" t="s">
        <v>301</v>
      </c>
      <c r="J24" s="81" t="s">
        <v>247</v>
      </c>
      <c r="K24" s="82" t="s">
        <v>245</v>
      </c>
      <c r="L24" s="82" t="s">
        <v>242</v>
      </c>
      <c r="M24" s="83" t="s">
        <v>254</v>
      </c>
      <c r="N24" s="82" t="s">
        <v>458</v>
      </c>
      <c r="O24" s="81" t="s">
        <v>252</v>
      </c>
      <c r="P24" s="81" t="s">
        <v>253</v>
      </c>
      <c r="Q24" s="81" t="s">
        <v>251</v>
      </c>
      <c r="R24" s="81" t="s">
        <v>241</v>
      </c>
      <c r="S24" s="81" t="s">
        <v>250</v>
      </c>
      <c r="T24" s="81" t="s">
        <v>249</v>
      </c>
      <c r="U24" s="81" t="s">
        <v>296</v>
      </c>
      <c r="V24" s="81" t="s">
        <v>251</v>
      </c>
      <c r="W24" s="96" t="s">
        <v>244</v>
      </c>
      <c r="X24" s="96" t="s">
        <v>257</v>
      </c>
      <c r="Y24" s="96" t="s">
        <v>258</v>
      </c>
      <c r="Z24" s="98" t="s">
        <v>255</v>
      </c>
    </row>
    <row r="25" spans="1:28" ht="16.5" customHeight="1" x14ac:dyDescent="0.25">
      <c r="A25" s="81">
        <v>1</v>
      </c>
      <c r="B25" s="82">
        <v>2</v>
      </c>
      <c r="C25" s="81">
        <v>3</v>
      </c>
      <c r="D25" s="82">
        <v>4</v>
      </c>
      <c r="E25" s="81">
        <v>5</v>
      </c>
      <c r="F25" s="82">
        <v>6</v>
      </c>
      <c r="G25" s="81">
        <v>7</v>
      </c>
      <c r="H25" s="82">
        <v>8</v>
      </c>
      <c r="I25" s="81">
        <v>9</v>
      </c>
      <c r="J25" s="82">
        <v>10</v>
      </c>
      <c r="K25" s="143">
        <v>11</v>
      </c>
      <c r="L25" s="82">
        <v>12</v>
      </c>
      <c r="M25" s="143">
        <v>13</v>
      </c>
      <c r="N25" s="82">
        <v>14</v>
      </c>
      <c r="O25" s="143">
        <v>15</v>
      </c>
      <c r="P25" s="82">
        <v>16</v>
      </c>
      <c r="Q25" s="143">
        <v>17</v>
      </c>
      <c r="R25" s="82">
        <v>18</v>
      </c>
      <c r="S25" s="143">
        <v>19</v>
      </c>
      <c r="T25" s="82">
        <v>20</v>
      </c>
      <c r="U25" s="143">
        <v>21</v>
      </c>
      <c r="V25" s="82">
        <v>22</v>
      </c>
      <c r="W25" s="143">
        <v>23</v>
      </c>
      <c r="X25" s="82">
        <v>24</v>
      </c>
      <c r="Y25" s="143">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s="176" customFormat="1" ht="45.75" customHeight="1" x14ac:dyDescent="0.25">
      <c r="A27" s="221" t="s">
        <v>596</v>
      </c>
      <c r="B27" s="78"/>
      <c r="C27" s="171">
        <f>(C29+C30)/2</f>
        <v>1.915</v>
      </c>
      <c r="D27" s="172">
        <v>2</v>
      </c>
      <c r="E27" s="172"/>
      <c r="F27" s="173">
        <f>C27*D27</f>
        <v>3.83</v>
      </c>
      <c r="G27" s="77"/>
      <c r="H27" s="77">
        <v>226773</v>
      </c>
      <c r="I27" s="190">
        <f>F27/H27</f>
        <v>1.688913583186711E-5</v>
      </c>
      <c r="J27" s="190">
        <f>D27/H27</f>
        <v>8.8193920793039734E-6</v>
      </c>
      <c r="K27" s="174"/>
      <c r="L27" s="77"/>
      <c r="M27" s="354" t="s">
        <v>491</v>
      </c>
      <c r="N27" s="77"/>
      <c r="O27" s="77">
        <f>P27*D27</f>
        <v>2</v>
      </c>
      <c r="P27" s="77">
        <v>1</v>
      </c>
      <c r="Q27" s="205">
        <f>P27/R27</f>
        <v>4.3569187870338096E-6</v>
      </c>
      <c r="R27" s="77">
        <v>229520</v>
      </c>
      <c r="S27" s="205">
        <f>O27/R27</f>
        <v>8.7138375740676191E-6</v>
      </c>
      <c r="T27" s="77">
        <f>D27/R27</f>
        <v>8.7138375740676191E-6</v>
      </c>
      <c r="U27" s="174"/>
      <c r="V27" s="174"/>
      <c r="W27" s="189">
        <f>S27-I27</f>
        <v>-8.1752982577994909E-6</v>
      </c>
      <c r="X27" s="189">
        <f>T27-J27</f>
        <v>-1.055545052363543E-7</v>
      </c>
      <c r="Y27" s="174"/>
      <c r="Z27" s="175" t="s">
        <v>256</v>
      </c>
    </row>
    <row r="28" spans="1:28" s="176" customFormat="1" x14ac:dyDescent="0.25">
      <c r="A28" s="77">
        <v>2017</v>
      </c>
      <c r="B28" s="78"/>
      <c r="C28" s="77"/>
      <c r="D28" s="77"/>
      <c r="E28" s="77"/>
      <c r="F28" s="77"/>
      <c r="G28" s="77"/>
      <c r="H28" s="77"/>
      <c r="I28" s="77"/>
      <c r="J28" s="77"/>
      <c r="K28" s="174"/>
      <c r="L28" s="77"/>
      <c r="M28" s="355"/>
      <c r="N28" s="174"/>
      <c r="O28" s="174"/>
      <c r="P28" s="174"/>
      <c r="Q28" s="174"/>
      <c r="R28" s="174"/>
      <c r="S28" s="174"/>
      <c r="T28" s="174"/>
      <c r="U28" s="77"/>
      <c r="V28" s="77"/>
      <c r="W28" s="77"/>
      <c r="X28" s="77"/>
      <c r="Y28" s="174"/>
      <c r="Z28" s="174"/>
    </row>
    <row r="29" spans="1:28" s="176" customFormat="1" x14ac:dyDescent="0.25">
      <c r="A29" s="177">
        <v>2016</v>
      </c>
      <c r="B29" s="78" t="s">
        <v>492</v>
      </c>
      <c r="C29" s="77">
        <v>1.73</v>
      </c>
      <c r="D29" s="77">
        <v>1</v>
      </c>
      <c r="E29" s="77"/>
      <c r="F29" s="77"/>
      <c r="G29" s="77"/>
      <c r="H29" s="77"/>
      <c r="I29" s="77"/>
      <c r="J29" s="77"/>
      <c r="K29" s="77" t="s">
        <v>493</v>
      </c>
      <c r="L29" s="77"/>
      <c r="M29" s="355"/>
      <c r="N29" s="77"/>
      <c r="O29" s="77"/>
      <c r="P29" s="77"/>
      <c r="Q29" s="77"/>
      <c r="R29" s="77"/>
      <c r="S29" s="77"/>
      <c r="T29" s="77"/>
      <c r="U29" s="77"/>
      <c r="V29" s="77"/>
      <c r="W29" s="77"/>
      <c r="X29" s="77"/>
      <c r="Y29" s="77"/>
      <c r="Z29" s="77"/>
    </row>
    <row r="30" spans="1:28" s="176" customFormat="1" x14ac:dyDescent="0.25">
      <c r="A30" s="77">
        <v>2016</v>
      </c>
      <c r="B30" s="78" t="s">
        <v>492</v>
      </c>
      <c r="C30" s="77">
        <v>2.1</v>
      </c>
      <c r="D30" s="77">
        <v>1</v>
      </c>
      <c r="E30" s="77"/>
      <c r="F30" s="77"/>
      <c r="G30" s="77"/>
      <c r="H30" s="77"/>
      <c r="I30" s="77"/>
      <c r="J30" s="77"/>
      <c r="K30" s="178" t="s">
        <v>494</v>
      </c>
      <c r="L30" s="77"/>
      <c r="M30" s="355"/>
      <c r="N30" s="77"/>
      <c r="O30" s="77"/>
      <c r="P30" s="77"/>
      <c r="Q30" s="77"/>
      <c r="R30" s="77"/>
      <c r="S30" s="77"/>
      <c r="T30" s="77"/>
      <c r="U30" s="77"/>
      <c r="V30" s="77"/>
      <c r="W30" s="77"/>
      <c r="X30" s="77"/>
      <c r="Y30" s="174"/>
      <c r="Z30" s="174"/>
    </row>
    <row r="31" spans="1:28" s="176" customFormat="1" x14ac:dyDescent="0.25">
      <c r="A31" s="77">
        <v>2015</v>
      </c>
      <c r="B31" s="78"/>
      <c r="C31" s="77"/>
      <c r="D31" s="77"/>
      <c r="E31" s="77"/>
      <c r="F31" s="77"/>
      <c r="G31" s="77"/>
      <c r="H31" s="77"/>
      <c r="I31" s="77"/>
      <c r="J31" s="77"/>
      <c r="K31" s="77"/>
      <c r="L31" s="77"/>
      <c r="M31" s="356"/>
      <c r="N31" s="77"/>
      <c r="O31" s="77"/>
      <c r="P31" s="77"/>
      <c r="Q31" s="77"/>
      <c r="R31" s="77"/>
      <c r="S31" s="77"/>
      <c r="T31" s="77"/>
      <c r="U31" s="77"/>
      <c r="V31" s="77"/>
      <c r="W31" s="77"/>
      <c r="X31" s="77"/>
      <c r="Y31" s="174"/>
      <c r="Z31" s="174"/>
    </row>
    <row r="32" spans="1:28" x14ac:dyDescent="0.25">
      <c r="A32" s="73" t="s">
        <v>0</v>
      </c>
      <c r="B32" s="73" t="s">
        <v>0</v>
      </c>
      <c r="C32" s="73" t="s">
        <v>0</v>
      </c>
      <c r="D32" s="73" t="s">
        <v>0</v>
      </c>
      <c r="E32" s="73" t="s">
        <v>0</v>
      </c>
      <c r="F32" s="73" t="s">
        <v>0</v>
      </c>
      <c r="G32" s="73" t="s">
        <v>0</v>
      </c>
      <c r="H32" s="73" t="s">
        <v>0</v>
      </c>
      <c r="I32" s="73" t="s">
        <v>0</v>
      </c>
      <c r="J32" s="73" t="s">
        <v>0</v>
      </c>
      <c r="K32" s="73" t="s">
        <v>0</v>
      </c>
      <c r="L32" s="73"/>
      <c r="M32" s="73"/>
      <c r="N32" s="73"/>
      <c r="O32" s="73"/>
      <c r="P32" s="73"/>
      <c r="Q32" s="73"/>
      <c r="R32" s="73"/>
      <c r="S32" s="73"/>
      <c r="T32" s="73"/>
      <c r="U32" s="73"/>
      <c r="V32" s="73"/>
      <c r="W32" s="73"/>
      <c r="X32" s="73"/>
      <c r="Y32" s="73"/>
      <c r="Z32" s="73"/>
    </row>
    <row r="36" spans="1:1" x14ac:dyDescent="0.25">
      <c r="A36" s="97"/>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21" t="s">
        <v>9</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52" t="str">
        <f>'1. паспорт местоположение'!A12:C12</f>
        <v>H_TP1600.PS.0132</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2" x14ac:dyDescent="0.2">
      <c r="A15" s="352"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3" t="s">
        <v>425</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4" t="s">
        <v>86</v>
      </c>
      <c r="F19" s="365"/>
      <c r="G19" s="365"/>
      <c r="H19" s="365"/>
      <c r="I19" s="366"/>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551</v>
      </c>
    </row>
    <row r="4" spans="1:44" s="12" customFormat="1" ht="18.75" x14ac:dyDescent="0.3">
      <c r="A4" s="17"/>
      <c r="I4" s="16"/>
      <c r="J4" s="16"/>
      <c r="K4" s="15"/>
    </row>
    <row r="5" spans="1:44" s="12" customFormat="1" ht="18.75" customHeight="1" x14ac:dyDescent="0.2">
      <c r="A5" s="434" t="str">
        <f>'1. паспорт местоположение'!A5:C5</f>
        <v>Год раскрытия информации: 2023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row>
    <row r="6" spans="1:44" s="12" customFormat="1" ht="23.25" x14ac:dyDescent="0.35">
      <c r="A6" s="229"/>
      <c r="B6" s="203"/>
      <c r="C6" s="203"/>
      <c r="D6" s="203"/>
      <c r="E6" s="203"/>
      <c r="F6" s="203"/>
      <c r="G6" s="203"/>
      <c r="H6" s="203"/>
      <c r="I6" s="230"/>
      <c r="J6" s="230"/>
      <c r="K6" s="231"/>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row>
    <row r="7" spans="1:44" s="12" customFormat="1" ht="22.5" x14ac:dyDescent="0.2">
      <c r="A7" s="435" t="s">
        <v>9</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12" customFormat="1" ht="23.25" x14ac:dyDescent="0.35">
      <c r="A8" s="228"/>
      <c r="B8" s="228"/>
      <c r="C8" s="228"/>
      <c r="D8" s="228"/>
      <c r="E8" s="228"/>
      <c r="F8" s="228"/>
      <c r="G8" s="228"/>
      <c r="H8" s="228"/>
      <c r="I8" s="228"/>
      <c r="J8" s="228"/>
      <c r="K8" s="228"/>
      <c r="L8" s="204"/>
      <c r="M8" s="204"/>
      <c r="N8" s="204"/>
      <c r="O8" s="204"/>
      <c r="P8" s="204"/>
      <c r="Q8" s="204"/>
      <c r="R8" s="204"/>
      <c r="S8" s="204"/>
      <c r="T8" s="204"/>
      <c r="U8" s="204"/>
      <c r="V8" s="204"/>
      <c r="W8" s="204"/>
      <c r="X8" s="204"/>
      <c r="Y8" s="204"/>
      <c r="Z8" s="203"/>
      <c r="AA8" s="203"/>
      <c r="AB8" s="203"/>
      <c r="AC8" s="203"/>
      <c r="AD8" s="203"/>
      <c r="AE8" s="203"/>
      <c r="AF8" s="203"/>
      <c r="AG8" s="203"/>
      <c r="AH8" s="203"/>
      <c r="AI8" s="203"/>
      <c r="AJ8" s="203"/>
      <c r="AK8" s="203"/>
      <c r="AL8" s="203"/>
      <c r="AM8" s="203"/>
      <c r="AN8" s="203"/>
      <c r="AO8" s="203"/>
      <c r="AP8" s="203"/>
      <c r="AQ8" s="203"/>
      <c r="AR8" s="203"/>
    </row>
    <row r="9" spans="1:44" s="12" customFormat="1" ht="18.75" customHeight="1"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row>
    <row r="10" spans="1:44" s="1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26"/>
      <c r="B11" s="226"/>
      <c r="C11" s="226"/>
      <c r="D11" s="226"/>
      <c r="E11" s="226"/>
      <c r="F11" s="226"/>
      <c r="G11" s="226"/>
      <c r="H11" s="226"/>
      <c r="I11" s="226"/>
      <c r="J11" s="226"/>
      <c r="K11" s="226"/>
      <c r="L11" s="130"/>
      <c r="M11" s="130"/>
      <c r="N11" s="130"/>
      <c r="O11" s="130"/>
      <c r="P11" s="130"/>
      <c r="Q11" s="130"/>
      <c r="R11" s="130"/>
      <c r="S11" s="130"/>
      <c r="T11" s="130"/>
      <c r="U11" s="130"/>
      <c r="V11" s="130"/>
      <c r="W11" s="130"/>
      <c r="X11" s="130"/>
      <c r="Y11" s="130"/>
    </row>
    <row r="12" spans="1:44" s="12" customFormat="1" ht="18.75" customHeight="1" x14ac:dyDescent="0.2">
      <c r="A12" s="436" t="str">
        <f>'1. паспорт местоположение'!A12:C12</f>
        <v>H_TP1600.PS.0132</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1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47" customHeight="1" x14ac:dyDescent="0.2">
      <c r="A15" s="437"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4" s="3" customFormat="1" ht="15" customHeight="1" x14ac:dyDescent="0.2">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436" t="s">
        <v>490</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5" ht="18.75" x14ac:dyDescent="0.25">
      <c r="AO19" s="233"/>
      <c r="AP19" s="233"/>
      <c r="AQ19" s="233"/>
      <c r="AR19" s="35"/>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431" t="s">
        <v>464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465</v>
      </c>
      <c r="AL24" s="431"/>
      <c r="AM24" s="235"/>
      <c r="AN24" s="235"/>
      <c r="AO24" s="236"/>
      <c r="AP24" s="236"/>
      <c r="AQ24" s="236"/>
      <c r="AR24" s="236"/>
      <c r="AS24" s="237"/>
    </row>
    <row r="25" spans="1:45" ht="12.75" customHeight="1" x14ac:dyDescent="0.25">
      <c r="A25" s="412" t="s">
        <v>602</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238"/>
      <c r="AN25" s="432" t="s">
        <v>466</v>
      </c>
      <c r="AO25" s="432"/>
      <c r="AP25" s="432"/>
      <c r="AQ25" s="433"/>
      <c r="AR25" s="433"/>
      <c r="AS25" s="237"/>
    </row>
    <row r="26" spans="1:45" ht="17.25" customHeight="1" x14ac:dyDescent="0.25">
      <c r="A26" s="383" t="s">
        <v>467</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38"/>
      <c r="AN26" s="425" t="s">
        <v>468</v>
      </c>
      <c r="AO26" s="426"/>
      <c r="AP26" s="427"/>
      <c r="AQ26" s="417"/>
      <c r="AR26" s="418"/>
      <c r="AS26" s="237"/>
    </row>
    <row r="27" spans="1:45" ht="17.25" customHeight="1" x14ac:dyDescent="0.25">
      <c r="A27" s="383" t="s">
        <v>469</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38"/>
      <c r="AN27" s="425" t="s">
        <v>470</v>
      </c>
      <c r="AO27" s="426"/>
      <c r="AP27" s="427"/>
      <c r="AQ27" s="417"/>
      <c r="AR27" s="418"/>
      <c r="AS27" s="237"/>
    </row>
    <row r="28" spans="1:45" ht="27.75" customHeight="1" thickBot="1" x14ac:dyDescent="0.3">
      <c r="A28" s="428" t="s">
        <v>471</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01"/>
      <c r="AL28" s="401"/>
      <c r="AM28" s="238"/>
      <c r="AN28" s="414" t="s">
        <v>603</v>
      </c>
      <c r="AO28" s="415"/>
      <c r="AP28" s="416"/>
      <c r="AQ28" s="417"/>
      <c r="AR28" s="418"/>
      <c r="AS28" s="237"/>
    </row>
    <row r="29" spans="1:45" ht="17.25" customHeight="1" x14ac:dyDescent="0.25">
      <c r="A29" s="419" t="s">
        <v>472</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1"/>
      <c r="AL29" s="411"/>
      <c r="AM29" s="238"/>
      <c r="AN29" s="422"/>
      <c r="AO29" s="423"/>
      <c r="AP29" s="423"/>
      <c r="AQ29" s="417"/>
      <c r="AR29" s="424"/>
      <c r="AS29" s="237"/>
    </row>
    <row r="30" spans="1:45" ht="17.25" customHeight="1" x14ac:dyDescent="0.25">
      <c r="A30" s="383" t="s">
        <v>604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38"/>
      <c r="AS30" s="237"/>
    </row>
    <row r="31" spans="1:45" ht="17.25" customHeight="1" x14ac:dyDescent="0.25">
      <c r="A31" s="383" t="s">
        <v>293</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38"/>
      <c r="AN31" s="238"/>
      <c r="AO31" s="239"/>
      <c r="AP31" s="239"/>
      <c r="AQ31" s="239"/>
      <c r="AR31" s="239"/>
      <c r="AS31" s="237"/>
    </row>
    <row r="32" spans="1:45" ht="17.25" customHeight="1" x14ac:dyDescent="0.25">
      <c r="A32" s="383" t="s">
        <v>272</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38"/>
      <c r="AN32" s="238"/>
      <c r="AO32" s="238"/>
      <c r="AP32" s="238"/>
      <c r="AQ32" s="238"/>
      <c r="AR32" s="238"/>
      <c r="AS32" s="237"/>
    </row>
    <row r="33" spans="1:45" ht="17.25" customHeight="1" x14ac:dyDescent="0.25">
      <c r="A33" s="383" t="s">
        <v>292</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2"/>
      <c r="AL33" s="402"/>
      <c r="AM33" s="238"/>
      <c r="AN33" s="238"/>
      <c r="AO33" s="238"/>
      <c r="AP33" s="238"/>
      <c r="AQ33" s="238"/>
      <c r="AR33" s="238"/>
      <c r="AS33" s="237"/>
    </row>
    <row r="34" spans="1:45" ht="17.25" customHeight="1" x14ac:dyDescent="0.25">
      <c r="A34" s="383" t="s">
        <v>291</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38"/>
      <c r="AN34" s="238"/>
      <c r="AO34" s="238"/>
      <c r="AP34" s="238"/>
      <c r="AQ34" s="238"/>
      <c r="AR34" s="238"/>
      <c r="AS34" s="237"/>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38"/>
      <c r="AN35" s="238"/>
      <c r="AO35" s="238"/>
      <c r="AP35" s="238"/>
      <c r="AQ35" s="238"/>
      <c r="AR35" s="238"/>
      <c r="AS35" s="237"/>
    </row>
    <row r="36" spans="1:45" ht="17.25" customHeight="1" thickBot="1" x14ac:dyDescent="0.3">
      <c r="A36" s="399" t="s">
        <v>265</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238"/>
      <c r="AN36" s="238"/>
      <c r="AO36" s="238"/>
      <c r="AP36" s="238"/>
      <c r="AQ36" s="238"/>
      <c r="AR36" s="238"/>
      <c r="AS36" s="237"/>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238"/>
      <c r="AN37" s="238"/>
      <c r="AO37" s="238"/>
      <c r="AP37" s="238"/>
      <c r="AQ37" s="238"/>
      <c r="AR37" s="238"/>
      <c r="AS37" s="237"/>
    </row>
    <row r="38" spans="1:45" ht="17.25" customHeight="1" x14ac:dyDescent="0.25">
      <c r="A38" s="383" t="s">
        <v>290</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38"/>
      <c r="AN38" s="238"/>
      <c r="AO38" s="238"/>
      <c r="AP38" s="238"/>
      <c r="AQ38" s="238"/>
      <c r="AR38" s="238"/>
      <c r="AS38" s="237"/>
    </row>
    <row r="39" spans="1:45" ht="17.25" customHeight="1" thickBot="1" x14ac:dyDescent="0.3">
      <c r="A39" s="399" t="s">
        <v>289</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238"/>
      <c r="AN39" s="238"/>
      <c r="AO39" s="238"/>
      <c r="AP39" s="238"/>
      <c r="AQ39" s="238"/>
      <c r="AR39" s="238"/>
      <c r="AS39" s="237"/>
    </row>
    <row r="40" spans="1:45" ht="17.25" customHeight="1" x14ac:dyDescent="0.25">
      <c r="A40" s="412" t="s">
        <v>605</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238"/>
      <c r="AN40" s="238"/>
      <c r="AO40" s="238"/>
      <c r="AP40" s="238"/>
      <c r="AQ40" s="238"/>
      <c r="AR40" s="238"/>
      <c r="AS40" s="237"/>
    </row>
    <row r="41" spans="1:45" ht="17.25" customHeight="1" x14ac:dyDescent="0.25">
      <c r="A41" s="383" t="s">
        <v>288</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38"/>
      <c r="AN41" s="238"/>
      <c r="AO41" s="238"/>
      <c r="AP41" s="238"/>
      <c r="AQ41" s="238"/>
      <c r="AR41" s="238"/>
      <c r="AS41" s="237"/>
    </row>
    <row r="42" spans="1:45" ht="17.25" customHeight="1" x14ac:dyDescent="0.25">
      <c r="A42" s="383" t="s">
        <v>287</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38"/>
      <c r="AN42" s="238"/>
      <c r="AO42" s="238"/>
      <c r="AP42" s="238"/>
      <c r="AQ42" s="238"/>
      <c r="AR42" s="238"/>
      <c r="AS42" s="237"/>
    </row>
    <row r="43" spans="1:45" ht="17.25" customHeight="1" x14ac:dyDescent="0.25">
      <c r="A43" s="383" t="s">
        <v>286</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38"/>
      <c r="AN43" s="238"/>
      <c r="AO43" s="238"/>
      <c r="AP43" s="238"/>
      <c r="AQ43" s="238"/>
      <c r="AR43" s="238"/>
      <c r="AS43" s="237"/>
    </row>
    <row r="44" spans="1:45" ht="17.25" customHeight="1" x14ac:dyDescent="0.25">
      <c r="A44" s="383" t="s">
        <v>285</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38"/>
      <c r="AN44" s="238"/>
      <c r="AO44" s="238"/>
      <c r="AP44" s="238"/>
      <c r="AQ44" s="238"/>
      <c r="AR44" s="238"/>
      <c r="AS44" s="237"/>
    </row>
    <row r="45" spans="1:45" ht="17.25" customHeight="1" x14ac:dyDescent="0.25">
      <c r="A45" s="383" t="s">
        <v>284</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38"/>
      <c r="AN45" s="238"/>
      <c r="AO45" s="238"/>
      <c r="AP45" s="238"/>
      <c r="AQ45" s="238"/>
      <c r="AR45" s="238"/>
      <c r="AS45" s="237"/>
    </row>
    <row r="46" spans="1:45" ht="17.25" customHeight="1" thickBot="1" x14ac:dyDescent="0.3">
      <c r="A46" s="405" t="s">
        <v>606</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38"/>
      <c r="AN46" s="238"/>
      <c r="AO46" s="238"/>
      <c r="AP46" s="238"/>
      <c r="AQ46" s="238"/>
      <c r="AR46" s="238"/>
      <c r="AS46" s="237"/>
    </row>
    <row r="47" spans="1:45" ht="24" customHeight="1" x14ac:dyDescent="0.25">
      <c r="A47" s="408" t="s">
        <v>283</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4</v>
      </c>
      <c r="AL47" s="411"/>
      <c r="AM47" s="395" t="s">
        <v>607</v>
      </c>
      <c r="AN47" s="395"/>
      <c r="AO47" s="240" t="s">
        <v>608</v>
      </c>
      <c r="AP47" s="240" t="s">
        <v>609</v>
      </c>
      <c r="AQ47" s="237"/>
    </row>
    <row r="48" spans="1:45" ht="12" customHeight="1" x14ac:dyDescent="0.25">
      <c r="A48" s="383" t="s">
        <v>282</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41"/>
      <c r="AP48" s="241"/>
      <c r="AQ48" s="237"/>
    </row>
    <row r="49" spans="1:43" ht="12" customHeight="1" x14ac:dyDescent="0.25">
      <c r="A49" s="383" t="s">
        <v>281</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41"/>
      <c r="AP49" s="241"/>
      <c r="AQ49" s="237"/>
    </row>
    <row r="50" spans="1:43" ht="12" customHeight="1" thickBot="1" x14ac:dyDescent="0.3">
      <c r="A50" s="399" t="s">
        <v>610</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93" t="s">
        <v>280</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607</v>
      </c>
      <c r="AN52" s="395"/>
      <c r="AO52" s="240" t="s">
        <v>608</v>
      </c>
      <c r="AP52" s="240" t="s">
        <v>609</v>
      </c>
      <c r="AQ52" s="237"/>
    </row>
    <row r="53" spans="1:43" ht="11.25" customHeight="1" x14ac:dyDescent="0.25">
      <c r="A53" s="403" t="s">
        <v>279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2"/>
      <c r="AL53" s="402"/>
      <c r="AM53" s="402"/>
      <c r="AN53" s="402"/>
      <c r="AO53" s="247"/>
      <c r="AP53" s="247"/>
      <c r="AQ53" s="237"/>
    </row>
    <row r="54" spans="1:43" ht="12" customHeight="1" x14ac:dyDescent="0.25">
      <c r="A54" s="383" t="s">
        <v>278</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41"/>
      <c r="AP54" s="241"/>
      <c r="AQ54" s="237"/>
    </row>
    <row r="55" spans="1:43" ht="12" customHeight="1" x14ac:dyDescent="0.25">
      <c r="A55" s="383" t="s">
        <v>277</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41"/>
      <c r="AP55" s="241"/>
      <c r="AQ55" s="237"/>
    </row>
    <row r="56" spans="1:43" ht="12" customHeight="1" thickBot="1" x14ac:dyDescent="0.3">
      <c r="A56" s="399" t="s">
        <v>276</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93" t="s">
        <v>611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607</v>
      </c>
      <c r="AN58" s="395"/>
      <c r="AO58" s="240" t="s">
        <v>608</v>
      </c>
      <c r="AP58" s="240" t="s">
        <v>609</v>
      </c>
      <c r="AQ58" s="237"/>
    </row>
    <row r="59" spans="1:43" ht="12.75" customHeight="1" x14ac:dyDescent="0.25">
      <c r="A59" s="396" t="s">
        <v>275</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50"/>
      <c r="AP59" s="250"/>
      <c r="AQ59" s="251"/>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41"/>
      <c r="AP60" s="241"/>
      <c r="AQ60" s="237"/>
    </row>
    <row r="61" spans="1:43" ht="12" customHeight="1" x14ac:dyDescent="0.25">
      <c r="A61" s="383" t="s">
        <v>273</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41"/>
      <c r="AP61" s="241"/>
      <c r="AQ61" s="237"/>
    </row>
    <row r="62" spans="1:43" ht="12" customHeight="1" x14ac:dyDescent="0.25">
      <c r="A62" s="383" t="s">
        <v>272</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41"/>
      <c r="AP62" s="241"/>
      <c r="AQ62" s="237"/>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41"/>
      <c r="AP63" s="241"/>
      <c r="AQ63" s="237"/>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41"/>
      <c r="AP64" s="241"/>
      <c r="AQ64" s="237"/>
    </row>
    <row r="65" spans="1:43" ht="12" customHeight="1" x14ac:dyDescent="0.25">
      <c r="A65" s="383" t="s">
        <v>271</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41"/>
      <c r="AP65" s="241"/>
      <c r="AQ65" s="237"/>
    </row>
    <row r="66" spans="1:43" ht="27.75" customHeight="1" x14ac:dyDescent="0.25">
      <c r="A66" s="378" t="s">
        <v>612</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52"/>
      <c r="AP66" s="252"/>
      <c r="AQ66" s="251"/>
    </row>
    <row r="67" spans="1:43" ht="11.25" customHeight="1" x14ac:dyDescent="0.25">
      <c r="A67" s="383" t="s">
        <v>267</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41"/>
      <c r="AP67" s="241"/>
      <c r="AQ67" s="237"/>
    </row>
    <row r="68" spans="1:43" ht="25.5" customHeight="1" x14ac:dyDescent="0.25">
      <c r="A68" s="378" t="s">
        <v>613</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52"/>
      <c r="AP68" s="252"/>
      <c r="AQ68" s="251"/>
    </row>
    <row r="69" spans="1:43" ht="12" customHeight="1" x14ac:dyDescent="0.25">
      <c r="A69" s="383" t="s">
        <v>266</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41"/>
      <c r="AP69" s="241"/>
      <c r="AQ69" s="237"/>
    </row>
    <row r="70" spans="1:43" ht="12.75" customHeight="1" x14ac:dyDescent="0.25">
      <c r="A70" s="387" t="s">
        <v>270</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1"/>
      <c r="AL70" s="381"/>
      <c r="AM70" s="381"/>
      <c r="AN70" s="381"/>
      <c r="AO70" s="252"/>
      <c r="AP70" s="252"/>
      <c r="AQ70" s="251"/>
    </row>
    <row r="71" spans="1:43" ht="12" customHeight="1" x14ac:dyDescent="0.25">
      <c r="A71" s="383" t="s">
        <v>265</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41"/>
      <c r="AP71" s="241"/>
      <c r="AQ71" s="237"/>
    </row>
    <row r="72" spans="1:43" ht="12.75" customHeight="1" thickBot="1" x14ac:dyDescent="0.3">
      <c r="A72" s="389" t="s">
        <v>269</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93" t="s">
        <v>268</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607</v>
      </c>
      <c r="AN74" s="395"/>
      <c r="AO74" s="240" t="s">
        <v>608</v>
      </c>
      <c r="AP74" s="240" t="s">
        <v>609</v>
      </c>
      <c r="AQ74" s="237"/>
    </row>
    <row r="75" spans="1:43" ht="25.5" customHeight="1" x14ac:dyDescent="0.25">
      <c r="A75" s="378" t="s">
        <v>613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254"/>
      <c r="AP75" s="254"/>
      <c r="AQ75" s="251"/>
    </row>
    <row r="76" spans="1:43" ht="12" customHeight="1" x14ac:dyDescent="0.25">
      <c r="A76" s="383" t="s">
        <v>267</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255"/>
      <c r="AP76" s="255"/>
      <c r="AQ76" s="237"/>
    </row>
    <row r="77" spans="1:43" ht="12" customHeight="1" x14ac:dyDescent="0.25">
      <c r="A77" s="383" t="s">
        <v>266</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255"/>
      <c r="AP77" s="255"/>
      <c r="AQ77" s="237"/>
    </row>
    <row r="78" spans="1:43" ht="12" customHeight="1" x14ac:dyDescent="0.25">
      <c r="A78" s="383" t="s">
        <v>265</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255"/>
      <c r="AP78" s="255"/>
      <c r="AQ78" s="237"/>
    </row>
    <row r="79" spans="1:43" ht="12" customHeight="1" x14ac:dyDescent="0.25">
      <c r="A79" s="383" t="s">
        <v>264</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255"/>
      <c r="AP79" s="255"/>
      <c r="AQ79" s="237"/>
    </row>
    <row r="80" spans="1:43" ht="12" customHeight="1" x14ac:dyDescent="0.25">
      <c r="A80" s="383" t="s">
        <v>263</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255"/>
      <c r="AP80" s="255"/>
      <c r="AQ80" s="237"/>
    </row>
    <row r="81" spans="1:45" ht="12.75" customHeight="1" x14ac:dyDescent="0.25">
      <c r="A81" s="383" t="s">
        <v>262</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255"/>
      <c r="AP81" s="255"/>
      <c r="AQ81" s="237"/>
    </row>
    <row r="82" spans="1:45" ht="12.75" customHeight="1" x14ac:dyDescent="0.25">
      <c r="A82" s="383" t="s">
        <v>261</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255"/>
      <c r="AP82" s="255"/>
      <c r="AQ82" s="237"/>
    </row>
    <row r="83" spans="1:45" ht="12" customHeight="1" x14ac:dyDescent="0.25">
      <c r="A83" s="387" t="s">
        <v>260</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1"/>
      <c r="AL83" s="381"/>
      <c r="AM83" s="382"/>
      <c r="AN83" s="382"/>
      <c r="AO83" s="254"/>
      <c r="AP83" s="254"/>
      <c r="AQ83" s="251"/>
    </row>
    <row r="84" spans="1:45" ht="12" customHeight="1" x14ac:dyDescent="0.25">
      <c r="A84" s="387" t="s">
        <v>614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1"/>
      <c r="AL84" s="381"/>
      <c r="AM84" s="382"/>
      <c r="AN84" s="382"/>
      <c r="AO84" s="254"/>
      <c r="AP84" s="254"/>
      <c r="AQ84" s="251"/>
    </row>
    <row r="85" spans="1:45" ht="12" customHeight="1" x14ac:dyDescent="0.25">
      <c r="A85" s="383" t="s">
        <v>259</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255"/>
      <c r="AP85" s="255"/>
      <c r="AQ85" s="235"/>
    </row>
    <row r="86" spans="1:45" ht="27.75" customHeight="1" x14ac:dyDescent="0.25">
      <c r="A86" s="378" t="s">
        <v>615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254"/>
      <c r="AP86" s="254"/>
      <c r="AQ86" s="251"/>
    </row>
    <row r="87" spans="1:45" x14ac:dyDescent="0.25">
      <c r="A87" s="378" t="s">
        <v>616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254"/>
      <c r="AP87" s="254"/>
      <c r="AQ87" s="251"/>
    </row>
    <row r="88" spans="1:45" ht="14.25" customHeight="1" x14ac:dyDescent="0.25">
      <c r="A88" s="367" t="s">
        <v>617</v>
      </c>
      <c r="B88" s="368"/>
      <c r="C88" s="368"/>
      <c r="D88" s="369"/>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70"/>
      <c r="AL88" s="371"/>
      <c r="AM88" s="372"/>
      <c r="AN88" s="373"/>
      <c r="AO88" s="254"/>
      <c r="AP88" s="254"/>
      <c r="AQ88" s="251"/>
    </row>
    <row r="89" spans="1:45" x14ac:dyDescent="0.25">
      <c r="A89" s="367" t="s">
        <v>618</v>
      </c>
      <c r="B89" s="368"/>
      <c r="C89" s="368"/>
      <c r="D89" s="369"/>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70"/>
      <c r="AL89" s="371"/>
      <c r="AM89" s="372"/>
      <c r="AN89" s="373"/>
      <c r="AO89" s="254"/>
      <c r="AP89" s="254"/>
      <c r="AQ89" s="235"/>
    </row>
    <row r="90" spans="1:45" ht="12" customHeight="1" thickBot="1" x14ac:dyDescent="0.3">
      <c r="A90" s="257" t="s">
        <v>619</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74"/>
      <c r="AL90" s="375"/>
      <c r="AM90" s="376"/>
      <c r="AN90" s="377"/>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620</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621</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622</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623</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624</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zoomScaleSheetLayoutView="100" workbookViewId="0">
      <selection activeCell="I50" sqref="I50"/>
    </sheetView>
  </sheetViews>
  <sheetFormatPr defaultRowHeight="15.75" x14ac:dyDescent="0.25"/>
  <cols>
    <col min="1" max="1" width="9.140625" style="56"/>
    <col min="2" max="2" width="82" style="56" customWidth="1"/>
    <col min="3" max="3" width="15.85546875" style="56" customWidth="1"/>
    <col min="4" max="4" width="20" style="56" customWidth="1"/>
    <col min="5" max="6" width="20" style="56" hidden="1" customWidth="1"/>
    <col min="7" max="7" width="18.5703125" style="56" customWidth="1"/>
    <col min="8" max="8" width="15.5703125" style="56" customWidth="1"/>
    <col min="9" max="10" width="18.28515625" style="56" customWidth="1"/>
    <col min="11" max="11" width="41" style="56" customWidth="1"/>
    <col min="12" max="12" width="32.28515625" style="56" customWidth="1"/>
    <col min="13" max="249" width="9.140625" style="56"/>
    <col min="250" max="250" width="37.7109375" style="56" customWidth="1"/>
    <col min="251" max="251" width="9.140625" style="56"/>
    <col min="252" max="252" width="12.85546875" style="56" customWidth="1"/>
    <col min="253" max="254" width="0" style="56" hidden="1" customWidth="1"/>
    <col min="255" max="255" width="18.28515625" style="56" customWidth="1"/>
    <col min="256" max="256" width="64.85546875" style="56" customWidth="1"/>
    <col min="257" max="260" width="9.140625" style="56"/>
    <col min="261" max="261" width="14.85546875" style="56" customWidth="1"/>
    <col min="262" max="505" width="9.140625" style="56"/>
    <col min="506" max="506" width="37.7109375" style="56" customWidth="1"/>
    <col min="507" max="507" width="9.140625" style="56"/>
    <col min="508" max="508" width="12.85546875" style="56" customWidth="1"/>
    <col min="509" max="510" width="0" style="56" hidden="1" customWidth="1"/>
    <col min="511" max="511" width="18.28515625" style="56" customWidth="1"/>
    <col min="512" max="512" width="64.85546875" style="56" customWidth="1"/>
    <col min="513" max="516" width="9.140625" style="56"/>
    <col min="517" max="517" width="14.85546875" style="56" customWidth="1"/>
    <col min="518" max="761" width="9.140625" style="56"/>
    <col min="762" max="762" width="37.7109375" style="56" customWidth="1"/>
    <col min="763" max="763" width="9.140625" style="56"/>
    <col min="764" max="764" width="12.85546875" style="56" customWidth="1"/>
    <col min="765" max="766" width="0" style="56" hidden="1" customWidth="1"/>
    <col min="767" max="767" width="18.28515625" style="56" customWidth="1"/>
    <col min="768" max="768" width="64.85546875" style="56" customWidth="1"/>
    <col min="769" max="772" width="9.140625" style="56"/>
    <col min="773" max="773" width="14.85546875" style="56" customWidth="1"/>
    <col min="774" max="1017" width="9.140625" style="56"/>
    <col min="1018" max="1018" width="37.7109375" style="56" customWidth="1"/>
    <col min="1019" max="1019" width="9.140625" style="56"/>
    <col min="1020" max="1020" width="12.85546875" style="56" customWidth="1"/>
    <col min="1021" max="1022" width="0" style="56" hidden="1" customWidth="1"/>
    <col min="1023" max="1023" width="18.28515625" style="56" customWidth="1"/>
    <col min="1024" max="1024" width="64.85546875" style="56" customWidth="1"/>
    <col min="1025" max="1028" width="9.140625" style="56"/>
    <col min="1029" max="1029" width="14.85546875" style="56" customWidth="1"/>
    <col min="1030" max="1273" width="9.140625" style="56"/>
    <col min="1274" max="1274" width="37.7109375" style="56" customWidth="1"/>
    <col min="1275" max="1275" width="9.140625" style="56"/>
    <col min="1276" max="1276" width="12.85546875" style="56" customWidth="1"/>
    <col min="1277" max="1278" width="0" style="56" hidden="1" customWidth="1"/>
    <col min="1279" max="1279" width="18.28515625" style="56" customWidth="1"/>
    <col min="1280" max="1280" width="64.85546875" style="56" customWidth="1"/>
    <col min="1281" max="1284" width="9.140625" style="56"/>
    <col min="1285" max="1285" width="14.85546875" style="56" customWidth="1"/>
    <col min="1286" max="1529" width="9.140625" style="56"/>
    <col min="1530" max="1530" width="37.7109375" style="56" customWidth="1"/>
    <col min="1531" max="1531" width="9.140625" style="56"/>
    <col min="1532" max="1532" width="12.85546875" style="56" customWidth="1"/>
    <col min="1533" max="1534" width="0" style="56" hidden="1" customWidth="1"/>
    <col min="1535" max="1535" width="18.28515625" style="56" customWidth="1"/>
    <col min="1536" max="1536" width="64.85546875" style="56" customWidth="1"/>
    <col min="1537" max="1540" width="9.140625" style="56"/>
    <col min="1541" max="1541" width="14.85546875" style="56" customWidth="1"/>
    <col min="1542" max="1785" width="9.140625" style="56"/>
    <col min="1786" max="1786" width="37.7109375" style="56" customWidth="1"/>
    <col min="1787" max="1787" width="9.140625" style="56"/>
    <col min="1788" max="1788" width="12.85546875" style="56" customWidth="1"/>
    <col min="1789" max="1790" width="0" style="56" hidden="1" customWidth="1"/>
    <col min="1791" max="1791" width="18.28515625" style="56" customWidth="1"/>
    <col min="1792" max="1792" width="64.85546875" style="56" customWidth="1"/>
    <col min="1793" max="1796" width="9.140625" style="56"/>
    <col min="1797" max="1797" width="14.85546875" style="56" customWidth="1"/>
    <col min="1798" max="2041" width="9.140625" style="56"/>
    <col min="2042" max="2042" width="37.7109375" style="56" customWidth="1"/>
    <col min="2043" max="2043" width="9.140625" style="56"/>
    <col min="2044" max="2044" width="12.85546875" style="56" customWidth="1"/>
    <col min="2045" max="2046" width="0" style="56" hidden="1" customWidth="1"/>
    <col min="2047" max="2047" width="18.28515625" style="56" customWidth="1"/>
    <col min="2048" max="2048" width="64.85546875" style="56" customWidth="1"/>
    <col min="2049" max="2052" width="9.140625" style="56"/>
    <col min="2053" max="2053" width="14.85546875" style="56" customWidth="1"/>
    <col min="2054" max="2297" width="9.140625" style="56"/>
    <col min="2298" max="2298" width="37.7109375" style="56" customWidth="1"/>
    <col min="2299" max="2299" width="9.140625" style="56"/>
    <col min="2300" max="2300" width="12.85546875" style="56" customWidth="1"/>
    <col min="2301" max="2302" width="0" style="56" hidden="1" customWidth="1"/>
    <col min="2303" max="2303" width="18.28515625" style="56" customWidth="1"/>
    <col min="2304" max="2304" width="64.85546875" style="56" customWidth="1"/>
    <col min="2305" max="2308" width="9.140625" style="56"/>
    <col min="2309" max="2309" width="14.85546875" style="56" customWidth="1"/>
    <col min="2310" max="2553" width="9.140625" style="56"/>
    <col min="2554" max="2554" width="37.7109375" style="56" customWidth="1"/>
    <col min="2555" max="2555" width="9.140625" style="56"/>
    <col min="2556" max="2556" width="12.85546875" style="56" customWidth="1"/>
    <col min="2557" max="2558" width="0" style="56" hidden="1" customWidth="1"/>
    <col min="2559" max="2559" width="18.28515625" style="56" customWidth="1"/>
    <col min="2560" max="2560" width="64.85546875" style="56" customWidth="1"/>
    <col min="2561" max="2564" width="9.140625" style="56"/>
    <col min="2565" max="2565" width="14.85546875" style="56" customWidth="1"/>
    <col min="2566" max="2809" width="9.140625" style="56"/>
    <col min="2810" max="2810" width="37.7109375" style="56" customWidth="1"/>
    <col min="2811" max="2811" width="9.140625" style="56"/>
    <col min="2812" max="2812" width="12.85546875" style="56" customWidth="1"/>
    <col min="2813" max="2814" width="0" style="56" hidden="1" customWidth="1"/>
    <col min="2815" max="2815" width="18.28515625" style="56" customWidth="1"/>
    <col min="2816" max="2816" width="64.85546875" style="56" customWidth="1"/>
    <col min="2817" max="2820" width="9.140625" style="56"/>
    <col min="2821" max="2821" width="14.85546875" style="56" customWidth="1"/>
    <col min="2822" max="3065" width="9.140625" style="56"/>
    <col min="3066" max="3066" width="37.7109375" style="56" customWidth="1"/>
    <col min="3067" max="3067" width="9.140625" style="56"/>
    <col min="3068" max="3068" width="12.85546875" style="56" customWidth="1"/>
    <col min="3069" max="3070" width="0" style="56" hidden="1" customWidth="1"/>
    <col min="3071" max="3071" width="18.28515625" style="56" customWidth="1"/>
    <col min="3072" max="3072" width="64.85546875" style="56" customWidth="1"/>
    <col min="3073" max="3076" width="9.140625" style="56"/>
    <col min="3077" max="3077" width="14.85546875" style="56" customWidth="1"/>
    <col min="3078" max="3321" width="9.140625" style="56"/>
    <col min="3322" max="3322" width="37.7109375" style="56" customWidth="1"/>
    <col min="3323" max="3323" width="9.140625" style="56"/>
    <col min="3324" max="3324" width="12.85546875" style="56" customWidth="1"/>
    <col min="3325" max="3326" width="0" style="56" hidden="1" customWidth="1"/>
    <col min="3327" max="3327" width="18.28515625" style="56" customWidth="1"/>
    <col min="3328" max="3328" width="64.85546875" style="56" customWidth="1"/>
    <col min="3329" max="3332" width="9.140625" style="56"/>
    <col min="3333" max="3333" width="14.85546875" style="56" customWidth="1"/>
    <col min="3334" max="3577" width="9.140625" style="56"/>
    <col min="3578" max="3578" width="37.7109375" style="56" customWidth="1"/>
    <col min="3579" max="3579" width="9.140625" style="56"/>
    <col min="3580" max="3580" width="12.85546875" style="56" customWidth="1"/>
    <col min="3581" max="3582" width="0" style="56" hidden="1" customWidth="1"/>
    <col min="3583" max="3583" width="18.28515625" style="56" customWidth="1"/>
    <col min="3584" max="3584" width="64.85546875" style="56" customWidth="1"/>
    <col min="3585" max="3588" width="9.140625" style="56"/>
    <col min="3589" max="3589" width="14.85546875" style="56" customWidth="1"/>
    <col min="3590" max="3833" width="9.140625" style="56"/>
    <col min="3834" max="3834" width="37.7109375" style="56" customWidth="1"/>
    <col min="3835" max="3835" width="9.140625" style="56"/>
    <col min="3836" max="3836" width="12.85546875" style="56" customWidth="1"/>
    <col min="3837" max="3838" width="0" style="56" hidden="1" customWidth="1"/>
    <col min="3839" max="3839" width="18.28515625" style="56" customWidth="1"/>
    <col min="3840" max="3840" width="64.85546875" style="56" customWidth="1"/>
    <col min="3841" max="3844" width="9.140625" style="56"/>
    <col min="3845" max="3845" width="14.85546875" style="56" customWidth="1"/>
    <col min="3846" max="4089" width="9.140625" style="56"/>
    <col min="4090" max="4090" width="37.7109375" style="56" customWidth="1"/>
    <col min="4091" max="4091" width="9.140625" style="56"/>
    <col min="4092" max="4092" width="12.85546875" style="56" customWidth="1"/>
    <col min="4093" max="4094" width="0" style="56" hidden="1" customWidth="1"/>
    <col min="4095" max="4095" width="18.28515625" style="56" customWidth="1"/>
    <col min="4096" max="4096" width="64.85546875" style="56" customWidth="1"/>
    <col min="4097" max="4100" width="9.140625" style="56"/>
    <col min="4101" max="4101" width="14.85546875" style="56" customWidth="1"/>
    <col min="4102" max="4345" width="9.140625" style="56"/>
    <col min="4346" max="4346" width="37.7109375" style="56" customWidth="1"/>
    <col min="4347" max="4347" width="9.140625" style="56"/>
    <col min="4348" max="4348" width="12.85546875" style="56" customWidth="1"/>
    <col min="4349" max="4350" width="0" style="56" hidden="1" customWidth="1"/>
    <col min="4351" max="4351" width="18.28515625" style="56" customWidth="1"/>
    <col min="4352" max="4352" width="64.85546875" style="56" customWidth="1"/>
    <col min="4353" max="4356" width="9.140625" style="56"/>
    <col min="4357" max="4357" width="14.85546875" style="56" customWidth="1"/>
    <col min="4358" max="4601" width="9.140625" style="56"/>
    <col min="4602" max="4602" width="37.7109375" style="56" customWidth="1"/>
    <col min="4603" max="4603" width="9.140625" style="56"/>
    <col min="4604" max="4604" width="12.85546875" style="56" customWidth="1"/>
    <col min="4605" max="4606" width="0" style="56" hidden="1" customWidth="1"/>
    <col min="4607" max="4607" width="18.28515625" style="56" customWidth="1"/>
    <col min="4608" max="4608" width="64.85546875" style="56" customWidth="1"/>
    <col min="4609" max="4612" width="9.140625" style="56"/>
    <col min="4613" max="4613" width="14.85546875" style="56" customWidth="1"/>
    <col min="4614" max="4857" width="9.140625" style="56"/>
    <col min="4858" max="4858" width="37.7109375" style="56" customWidth="1"/>
    <col min="4859" max="4859" width="9.140625" style="56"/>
    <col min="4860" max="4860" width="12.85546875" style="56" customWidth="1"/>
    <col min="4861" max="4862" width="0" style="56" hidden="1" customWidth="1"/>
    <col min="4863" max="4863" width="18.28515625" style="56" customWidth="1"/>
    <col min="4864" max="4864" width="64.85546875" style="56" customWidth="1"/>
    <col min="4865" max="4868" width="9.140625" style="56"/>
    <col min="4869" max="4869" width="14.85546875" style="56" customWidth="1"/>
    <col min="4870" max="5113" width="9.140625" style="56"/>
    <col min="5114" max="5114" width="37.7109375" style="56" customWidth="1"/>
    <col min="5115" max="5115" width="9.140625" style="56"/>
    <col min="5116" max="5116" width="12.85546875" style="56" customWidth="1"/>
    <col min="5117" max="5118" width="0" style="56" hidden="1" customWidth="1"/>
    <col min="5119" max="5119" width="18.28515625" style="56" customWidth="1"/>
    <col min="5120" max="5120" width="64.85546875" style="56" customWidth="1"/>
    <col min="5121" max="5124" width="9.140625" style="56"/>
    <col min="5125" max="5125" width="14.85546875" style="56" customWidth="1"/>
    <col min="5126" max="5369" width="9.140625" style="56"/>
    <col min="5370" max="5370" width="37.7109375" style="56" customWidth="1"/>
    <col min="5371" max="5371" width="9.140625" style="56"/>
    <col min="5372" max="5372" width="12.85546875" style="56" customWidth="1"/>
    <col min="5373" max="5374" width="0" style="56" hidden="1" customWidth="1"/>
    <col min="5375" max="5375" width="18.28515625" style="56" customWidth="1"/>
    <col min="5376" max="5376" width="64.85546875" style="56" customWidth="1"/>
    <col min="5377" max="5380" width="9.140625" style="56"/>
    <col min="5381" max="5381" width="14.85546875" style="56" customWidth="1"/>
    <col min="5382" max="5625" width="9.140625" style="56"/>
    <col min="5626" max="5626" width="37.7109375" style="56" customWidth="1"/>
    <col min="5627" max="5627" width="9.140625" style="56"/>
    <col min="5628" max="5628" width="12.85546875" style="56" customWidth="1"/>
    <col min="5629" max="5630" width="0" style="56" hidden="1" customWidth="1"/>
    <col min="5631" max="5631" width="18.28515625" style="56" customWidth="1"/>
    <col min="5632" max="5632" width="64.85546875" style="56" customWidth="1"/>
    <col min="5633" max="5636" width="9.140625" style="56"/>
    <col min="5637" max="5637" width="14.85546875" style="56" customWidth="1"/>
    <col min="5638" max="5881" width="9.140625" style="56"/>
    <col min="5882" max="5882" width="37.7109375" style="56" customWidth="1"/>
    <col min="5883" max="5883" width="9.140625" style="56"/>
    <col min="5884" max="5884" width="12.85546875" style="56" customWidth="1"/>
    <col min="5885" max="5886" width="0" style="56" hidden="1" customWidth="1"/>
    <col min="5887" max="5887" width="18.28515625" style="56" customWidth="1"/>
    <col min="5888" max="5888" width="64.85546875" style="56" customWidth="1"/>
    <col min="5889" max="5892" width="9.140625" style="56"/>
    <col min="5893" max="5893" width="14.85546875" style="56" customWidth="1"/>
    <col min="5894" max="6137" width="9.140625" style="56"/>
    <col min="6138" max="6138" width="37.7109375" style="56" customWidth="1"/>
    <col min="6139" max="6139" width="9.140625" style="56"/>
    <col min="6140" max="6140" width="12.85546875" style="56" customWidth="1"/>
    <col min="6141" max="6142" width="0" style="56" hidden="1" customWidth="1"/>
    <col min="6143" max="6143" width="18.28515625" style="56" customWidth="1"/>
    <col min="6144" max="6144" width="64.85546875" style="56" customWidth="1"/>
    <col min="6145" max="6148" width="9.140625" style="56"/>
    <col min="6149" max="6149" width="14.85546875" style="56" customWidth="1"/>
    <col min="6150" max="6393" width="9.140625" style="56"/>
    <col min="6394" max="6394" width="37.7109375" style="56" customWidth="1"/>
    <col min="6395" max="6395" width="9.140625" style="56"/>
    <col min="6396" max="6396" width="12.85546875" style="56" customWidth="1"/>
    <col min="6397" max="6398" width="0" style="56" hidden="1" customWidth="1"/>
    <col min="6399" max="6399" width="18.28515625" style="56" customWidth="1"/>
    <col min="6400" max="6400" width="64.85546875" style="56" customWidth="1"/>
    <col min="6401" max="6404" width="9.140625" style="56"/>
    <col min="6405" max="6405" width="14.85546875" style="56" customWidth="1"/>
    <col min="6406" max="6649" width="9.140625" style="56"/>
    <col min="6650" max="6650" width="37.7109375" style="56" customWidth="1"/>
    <col min="6651" max="6651" width="9.140625" style="56"/>
    <col min="6652" max="6652" width="12.85546875" style="56" customWidth="1"/>
    <col min="6653" max="6654" width="0" style="56" hidden="1" customWidth="1"/>
    <col min="6655" max="6655" width="18.28515625" style="56" customWidth="1"/>
    <col min="6656" max="6656" width="64.85546875" style="56" customWidth="1"/>
    <col min="6657" max="6660" width="9.140625" style="56"/>
    <col min="6661" max="6661" width="14.85546875" style="56" customWidth="1"/>
    <col min="6662" max="6905" width="9.140625" style="56"/>
    <col min="6906" max="6906" width="37.7109375" style="56" customWidth="1"/>
    <col min="6907" max="6907" width="9.140625" style="56"/>
    <col min="6908" max="6908" width="12.85546875" style="56" customWidth="1"/>
    <col min="6909" max="6910" width="0" style="56" hidden="1" customWidth="1"/>
    <col min="6911" max="6911" width="18.28515625" style="56" customWidth="1"/>
    <col min="6912" max="6912" width="64.85546875" style="56" customWidth="1"/>
    <col min="6913" max="6916" width="9.140625" style="56"/>
    <col min="6917" max="6917" width="14.85546875" style="56" customWidth="1"/>
    <col min="6918" max="7161" width="9.140625" style="56"/>
    <col min="7162" max="7162" width="37.7109375" style="56" customWidth="1"/>
    <col min="7163" max="7163" width="9.140625" style="56"/>
    <col min="7164" max="7164" width="12.85546875" style="56" customWidth="1"/>
    <col min="7165" max="7166" width="0" style="56" hidden="1" customWidth="1"/>
    <col min="7167" max="7167" width="18.28515625" style="56" customWidth="1"/>
    <col min="7168" max="7168" width="64.85546875" style="56" customWidth="1"/>
    <col min="7169" max="7172" width="9.140625" style="56"/>
    <col min="7173" max="7173" width="14.85546875" style="56" customWidth="1"/>
    <col min="7174" max="7417" width="9.140625" style="56"/>
    <col min="7418" max="7418" width="37.7109375" style="56" customWidth="1"/>
    <col min="7419" max="7419" width="9.140625" style="56"/>
    <col min="7420" max="7420" width="12.85546875" style="56" customWidth="1"/>
    <col min="7421" max="7422" width="0" style="56" hidden="1" customWidth="1"/>
    <col min="7423" max="7423" width="18.28515625" style="56" customWidth="1"/>
    <col min="7424" max="7424" width="64.85546875" style="56" customWidth="1"/>
    <col min="7425" max="7428" width="9.140625" style="56"/>
    <col min="7429" max="7429" width="14.85546875" style="56" customWidth="1"/>
    <col min="7430" max="7673" width="9.140625" style="56"/>
    <col min="7674" max="7674" width="37.7109375" style="56" customWidth="1"/>
    <col min="7675" max="7675" width="9.140625" style="56"/>
    <col min="7676" max="7676" width="12.85546875" style="56" customWidth="1"/>
    <col min="7677" max="7678" width="0" style="56" hidden="1" customWidth="1"/>
    <col min="7679" max="7679" width="18.28515625" style="56" customWidth="1"/>
    <col min="7680" max="7680" width="64.85546875" style="56" customWidth="1"/>
    <col min="7681" max="7684" width="9.140625" style="56"/>
    <col min="7685" max="7685" width="14.85546875" style="56" customWidth="1"/>
    <col min="7686" max="7929" width="9.140625" style="56"/>
    <col min="7930" max="7930" width="37.7109375" style="56" customWidth="1"/>
    <col min="7931" max="7931" width="9.140625" style="56"/>
    <col min="7932" max="7932" width="12.85546875" style="56" customWidth="1"/>
    <col min="7933" max="7934" width="0" style="56" hidden="1" customWidth="1"/>
    <col min="7935" max="7935" width="18.28515625" style="56" customWidth="1"/>
    <col min="7936" max="7936" width="64.85546875" style="56" customWidth="1"/>
    <col min="7937" max="7940" width="9.140625" style="56"/>
    <col min="7941" max="7941" width="14.85546875" style="56" customWidth="1"/>
    <col min="7942" max="8185" width="9.140625" style="56"/>
    <col min="8186" max="8186" width="37.7109375" style="56" customWidth="1"/>
    <col min="8187" max="8187" width="9.140625" style="56"/>
    <col min="8188" max="8188" width="12.85546875" style="56" customWidth="1"/>
    <col min="8189" max="8190" width="0" style="56" hidden="1" customWidth="1"/>
    <col min="8191" max="8191" width="18.28515625" style="56" customWidth="1"/>
    <col min="8192" max="8192" width="64.85546875" style="56" customWidth="1"/>
    <col min="8193" max="8196" width="9.140625" style="56"/>
    <col min="8197" max="8197" width="14.85546875" style="56" customWidth="1"/>
    <col min="8198" max="8441" width="9.140625" style="56"/>
    <col min="8442" max="8442" width="37.7109375" style="56" customWidth="1"/>
    <col min="8443" max="8443" width="9.140625" style="56"/>
    <col min="8444" max="8444" width="12.85546875" style="56" customWidth="1"/>
    <col min="8445" max="8446" width="0" style="56" hidden="1" customWidth="1"/>
    <col min="8447" max="8447" width="18.28515625" style="56" customWidth="1"/>
    <col min="8448" max="8448" width="64.85546875" style="56" customWidth="1"/>
    <col min="8449" max="8452" width="9.140625" style="56"/>
    <col min="8453" max="8453" width="14.85546875" style="56" customWidth="1"/>
    <col min="8454" max="8697" width="9.140625" style="56"/>
    <col min="8698" max="8698" width="37.7109375" style="56" customWidth="1"/>
    <col min="8699" max="8699" width="9.140625" style="56"/>
    <col min="8700" max="8700" width="12.85546875" style="56" customWidth="1"/>
    <col min="8701" max="8702" width="0" style="56" hidden="1" customWidth="1"/>
    <col min="8703" max="8703" width="18.28515625" style="56" customWidth="1"/>
    <col min="8704" max="8704" width="64.85546875" style="56" customWidth="1"/>
    <col min="8705" max="8708" width="9.140625" style="56"/>
    <col min="8709" max="8709" width="14.85546875" style="56" customWidth="1"/>
    <col min="8710" max="8953" width="9.140625" style="56"/>
    <col min="8954" max="8954" width="37.7109375" style="56" customWidth="1"/>
    <col min="8955" max="8955" width="9.140625" style="56"/>
    <col min="8956" max="8956" width="12.85546875" style="56" customWidth="1"/>
    <col min="8957" max="8958" width="0" style="56" hidden="1" customWidth="1"/>
    <col min="8959" max="8959" width="18.28515625" style="56" customWidth="1"/>
    <col min="8960" max="8960" width="64.85546875" style="56" customWidth="1"/>
    <col min="8961" max="8964" width="9.140625" style="56"/>
    <col min="8965" max="8965" width="14.85546875" style="56" customWidth="1"/>
    <col min="8966" max="9209" width="9.140625" style="56"/>
    <col min="9210" max="9210" width="37.7109375" style="56" customWidth="1"/>
    <col min="9211" max="9211" width="9.140625" style="56"/>
    <col min="9212" max="9212" width="12.85546875" style="56" customWidth="1"/>
    <col min="9213" max="9214" width="0" style="56" hidden="1" customWidth="1"/>
    <col min="9215" max="9215" width="18.28515625" style="56" customWidth="1"/>
    <col min="9216" max="9216" width="64.85546875" style="56" customWidth="1"/>
    <col min="9217" max="9220" width="9.140625" style="56"/>
    <col min="9221" max="9221" width="14.85546875" style="56" customWidth="1"/>
    <col min="9222" max="9465" width="9.140625" style="56"/>
    <col min="9466" max="9466" width="37.7109375" style="56" customWidth="1"/>
    <col min="9467" max="9467" width="9.140625" style="56"/>
    <col min="9468" max="9468" width="12.85546875" style="56" customWidth="1"/>
    <col min="9469" max="9470" width="0" style="56" hidden="1" customWidth="1"/>
    <col min="9471" max="9471" width="18.28515625" style="56" customWidth="1"/>
    <col min="9472" max="9472" width="64.85546875" style="56" customWidth="1"/>
    <col min="9473" max="9476" width="9.140625" style="56"/>
    <col min="9477" max="9477" width="14.85546875" style="56" customWidth="1"/>
    <col min="9478" max="9721" width="9.140625" style="56"/>
    <col min="9722" max="9722" width="37.7109375" style="56" customWidth="1"/>
    <col min="9723" max="9723" width="9.140625" style="56"/>
    <col min="9724" max="9724" width="12.85546875" style="56" customWidth="1"/>
    <col min="9725" max="9726" width="0" style="56" hidden="1" customWidth="1"/>
    <col min="9727" max="9727" width="18.28515625" style="56" customWidth="1"/>
    <col min="9728" max="9728" width="64.85546875" style="56" customWidth="1"/>
    <col min="9729" max="9732" width="9.140625" style="56"/>
    <col min="9733" max="9733" width="14.85546875" style="56" customWidth="1"/>
    <col min="9734" max="9977" width="9.140625" style="56"/>
    <col min="9978" max="9978" width="37.7109375" style="56" customWidth="1"/>
    <col min="9979" max="9979" width="9.140625" style="56"/>
    <col min="9980" max="9980" width="12.85546875" style="56" customWidth="1"/>
    <col min="9981" max="9982" width="0" style="56" hidden="1" customWidth="1"/>
    <col min="9983" max="9983" width="18.28515625" style="56" customWidth="1"/>
    <col min="9984" max="9984" width="64.85546875" style="56" customWidth="1"/>
    <col min="9985" max="9988" width="9.140625" style="56"/>
    <col min="9989" max="9989" width="14.85546875" style="56" customWidth="1"/>
    <col min="9990" max="10233" width="9.140625" style="56"/>
    <col min="10234" max="10234" width="37.7109375" style="56" customWidth="1"/>
    <col min="10235" max="10235" width="9.140625" style="56"/>
    <col min="10236" max="10236" width="12.85546875" style="56" customWidth="1"/>
    <col min="10237" max="10238" width="0" style="56" hidden="1" customWidth="1"/>
    <col min="10239" max="10239" width="18.28515625" style="56" customWidth="1"/>
    <col min="10240" max="10240" width="64.85546875" style="56" customWidth="1"/>
    <col min="10241" max="10244" width="9.140625" style="56"/>
    <col min="10245" max="10245" width="14.85546875" style="56" customWidth="1"/>
    <col min="10246" max="10489" width="9.140625" style="56"/>
    <col min="10490" max="10490" width="37.7109375" style="56" customWidth="1"/>
    <col min="10491" max="10491" width="9.140625" style="56"/>
    <col min="10492" max="10492" width="12.85546875" style="56" customWidth="1"/>
    <col min="10493" max="10494" width="0" style="56" hidden="1" customWidth="1"/>
    <col min="10495" max="10495" width="18.28515625" style="56" customWidth="1"/>
    <col min="10496" max="10496" width="64.85546875" style="56" customWidth="1"/>
    <col min="10497" max="10500" width="9.140625" style="56"/>
    <col min="10501" max="10501" width="14.85546875" style="56" customWidth="1"/>
    <col min="10502" max="10745" width="9.140625" style="56"/>
    <col min="10746" max="10746" width="37.7109375" style="56" customWidth="1"/>
    <col min="10747" max="10747" width="9.140625" style="56"/>
    <col min="10748" max="10748" width="12.85546875" style="56" customWidth="1"/>
    <col min="10749" max="10750" width="0" style="56" hidden="1" customWidth="1"/>
    <col min="10751" max="10751" width="18.28515625" style="56" customWidth="1"/>
    <col min="10752" max="10752" width="64.85546875" style="56" customWidth="1"/>
    <col min="10753" max="10756" width="9.140625" style="56"/>
    <col min="10757" max="10757" width="14.85546875" style="56" customWidth="1"/>
    <col min="10758" max="11001" width="9.140625" style="56"/>
    <col min="11002" max="11002" width="37.7109375" style="56" customWidth="1"/>
    <col min="11003" max="11003" width="9.140625" style="56"/>
    <col min="11004" max="11004" width="12.85546875" style="56" customWidth="1"/>
    <col min="11005" max="11006" width="0" style="56" hidden="1" customWidth="1"/>
    <col min="11007" max="11007" width="18.28515625" style="56" customWidth="1"/>
    <col min="11008" max="11008" width="64.85546875" style="56" customWidth="1"/>
    <col min="11009" max="11012" width="9.140625" style="56"/>
    <col min="11013" max="11013" width="14.85546875" style="56" customWidth="1"/>
    <col min="11014" max="11257" width="9.140625" style="56"/>
    <col min="11258" max="11258" width="37.7109375" style="56" customWidth="1"/>
    <col min="11259" max="11259" width="9.140625" style="56"/>
    <col min="11260" max="11260" width="12.85546875" style="56" customWidth="1"/>
    <col min="11261" max="11262" width="0" style="56" hidden="1" customWidth="1"/>
    <col min="11263" max="11263" width="18.28515625" style="56" customWidth="1"/>
    <col min="11264" max="11264" width="64.85546875" style="56" customWidth="1"/>
    <col min="11265" max="11268" width="9.140625" style="56"/>
    <col min="11269" max="11269" width="14.85546875" style="56" customWidth="1"/>
    <col min="11270" max="11513" width="9.140625" style="56"/>
    <col min="11514" max="11514" width="37.7109375" style="56" customWidth="1"/>
    <col min="11515" max="11515" width="9.140625" style="56"/>
    <col min="11516" max="11516" width="12.85546875" style="56" customWidth="1"/>
    <col min="11517" max="11518" width="0" style="56" hidden="1" customWidth="1"/>
    <col min="11519" max="11519" width="18.28515625" style="56" customWidth="1"/>
    <col min="11520" max="11520" width="64.85546875" style="56" customWidth="1"/>
    <col min="11521" max="11524" width="9.140625" style="56"/>
    <col min="11525" max="11525" width="14.85546875" style="56" customWidth="1"/>
    <col min="11526" max="11769" width="9.140625" style="56"/>
    <col min="11770" max="11770" width="37.7109375" style="56" customWidth="1"/>
    <col min="11771" max="11771" width="9.140625" style="56"/>
    <col min="11772" max="11772" width="12.85546875" style="56" customWidth="1"/>
    <col min="11773" max="11774" width="0" style="56" hidden="1" customWidth="1"/>
    <col min="11775" max="11775" width="18.28515625" style="56" customWidth="1"/>
    <col min="11776" max="11776" width="64.85546875" style="56" customWidth="1"/>
    <col min="11777" max="11780" width="9.140625" style="56"/>
    <col min="11781" max="11781" width="14.85546875" style="56" customWidth="1"/>
    <col min="11782" max="12025" width="9.140625" style="56"/>
    <col min="12026" max="12026" width="37.7109375" style="56" customWidth="1"/>
    <col min="12027" max="12027" width="9.140625" style="56"/>
    <col min="12028" max="12028" width="12.85546875" style="56" customWidth="1"/>
    <col min="12029" max="12030" width="0" style="56" hidden="1" customWidth="1"/>
    <col min="12031" max="12031" width="18.28515625" style="56" customWidth="1"/>
    <col min="12032" max="12032" width="64.85546875" style="56" customWidth="1"/>
    <col min="12033" max="12036" width="9.140625" style="56"/>
    <col min="12037" max="12037" width="14.85546875" style="56" customWidth="1"/>
    <col min="12038" max="12281" width="9.140625" style="56"/>
    <col min="12282" max="12282" width="37.7109375" style="56" customWidth="1"/>
    <col min="12283" max="12283" width="9.140625" style="56"/>
    <col min="12284" max="12284" width="12.85546875" style="56" customWidth="1"/>
    <col min="12285" max="12286" width="0" style="56" hidden="1" customWidth="1"/>
    <col min="12287" max="12287" width="18.28515625" style="56" customWidth="1"/>
    <col min="12288" max="12288" width="64.85546875" style="56" customWidth="1"/>
    <col min="12289" max="12292" width="9.140625" style="56"/>
    <col min="12293" max="12293" width="14.85546875" style="56" customWidth="1"/>
    <col min="12294" max="12537" width="9.140625" style="56"/>
    <col min="12538" max="12538" width="37.7109375" style="56" customWidth="1"/>
    <col min="12539" max="12539" width="9.140625" style="56"/>
    <col min="12540" max="12540" width="12.85546875" style="56" customWidth="1"/>
    <col min="12541" max="12542" width="0" style="56" hidden="1" customWidth="1"/>
    <col min="12543" max="12543" width="18.28515625" style="56" customWidth="1"/>
    <col min="12544" max="12544" width="64.85546875" style="56" customWidth="1"/>
    <col min="12545" max="12548" width="9.140625" style="56"/>
    <col min="12549" max="12549" width="14.85546875" style="56" customWidth="1"/>
    <col min="12550" max="12793" width="9.140625" style="56"/>
    <col min="12794" max="12794" width="37.7109375" style="56" customWidth="1"/>
    <col min="12795" max="12795" width="9.140625" style="56"/>
    <col min="12796" max="12796" width="12.85546875" style="56" customWidth="1"/>
    <col min="12797" max="12798" width="0" style="56" hidden="1" customWidth="1"/>
    <col min="12799" max="12799" width="18.28515625" style="56" customWidth="1"/>
    <col min="12800" max="12800" width="64.85546875" style="56" customWidth="1"/>
    <col min="12801" max="12804" width="9.140625" style="56"/>
    <col min="12805" max="12805" width="14.85546875" style="56" customWidth="1"/>
    <col min="12806" max="13049" width="9.140625" style="56"/>
    <col min="13050" max="13050" width="37.7109375" style="56" customWidth="1"/>
    <col min="13051" max="13051" width="9.140625" style="56"/>
    <col min="13052" max="13052" width="12.85546875" style="56" customWidth="1"/>
    <col min="13053" max="13054" width="0" style="56" hidden="1" customWidth="1"/>
    <col min="13055" max="13055" width="18.28515625" style="56" customWidth="1"/>
    <col min="13056" max="13056" width="64.85546875" style="56" customWidth="1"/>
    <col min="13057" max="13060" width="9.140625" style="56"/>
    <col min="13061" max="13061" width="14.85546875" style="56" customWidth="1"/>
    <col min="13062" max="13305" width="9.140625" style="56"/>
    <col min="13306" max="13306" width="37.7109375" style="56" customWidth="1"/>
    <col min="13307" max="13307" width="9.140625" style="56"/>
    <col min="13308" max="13308" width="12.85546875" style="56" customWidth="1"/>
    <col min="13309" max="13310" width="0" style="56" hidden="1" customWidth="1"/>
    <col min="13311" max="13311" width="18.28515625" style="56" customWidth="1"/>
    <col min="13312" max="13312" width="64.85546875" style="56" customWidth="1"/>
    <col min="13313" max="13316" width="9.140625" style="56"/>
    <col min="13317" max="13317" width="14.85546875" style="56" customWidth="1"/>
    <col min="13318" max="13561" width="9.140625" style="56"/>
    <col min="13562" max="13562" width="37.7109375" style="56" customWidth="1"/>
    <col min="13563" max="13563" width="9.140625" style="56"/>
    <col min="13564" max="13564" width="12.85546875" style="56" customWidth="1"/>
    <col min="13565" max="13566" width="0" style="56" hidden="1" customWidth="1"/>
    <col min="13567" max="13567" width="18.28515625" style="56" customWidth="1"/>
    <col min="13568" max="13568" width="64.85546875" style="56" customWidth="1"/>
    <col min="13569" max="13572" width="9.140625" style="56"/>
    <col min="13573" max="13573" width="14.85546875" style="56" customWidth="1"/>
    <col min="13574" max="13817" width="9.140625" style="56"/>
    <col min="13818" max="13818" width="37.7109375" style="56" customWidth="1"/>
    <col min="13819" max="13819" width="9.140625" style="56"/>
    <col min="13820" max="13820" width="12.85546875" style="56" customWidth="1"/>
    <col min="13821" max="13822" width="0" style="56" hidden="1" customWidth="1"/>
    <col min="13823" max="13823" width="18.28515625" style="56" customWidth="1"/>
    <col min="13824" max="13824" width="64.85546875" style="56" customWidth="1"/>
    <col min="13825" max="13828" width="9.140625" style="56"/>
    <col min="13829" max="13829" width="14.85546875" style="56" customWidth="1"/>
    <col min="13830" max="14073" width="9.140625" style="56"/>
    <col min="14074" max="14074" width="37.7109375" style="56" customWidth="1"/>
    <col min="14075" max="14075" width="9.140625" style="56"/>
    <col min="14076" max="14076" width="12.85546875" style="56" customWidth="1"/>
    <col min="14077" max="14078" width="0" style="56" hidden="1" customWidth="1"/>
    <col min="14079" max="14079" width="18.28515625" style="56" customWidth="1"/>
    <col min="14080" max="14080" width="64.85546875" style="56" customWidth="1"/>
    <col min="14081" max="14084" width="9.140625" style="56"/>
    <col min="14085" max="14085" width="14.85546875" style="56" customWidth="1"/>
    <col min="14086" max="14329" width="9.140625" style="56"/>
    <col min="14330" max="14330" width="37.7109375" style="56" customWidth="1"/>
    <col min="14331" max="14331" width="9.140625" style="56"/>
    <col min="14332" max="14332" width="12.85546875" style="56" customWidth="1"/>
    <col min="14333" max="14334" width="0" style="56" hidden="1" customWidth="1"/>
    <col min="14335" max="14335" width="18.28515625" style="56" customWidth="1"/>
    <col min="14336" max="14336" width="64.85546875" style="56" customWidth="1"/>
    <col min="14337" max="14340" width="9.140625" style="56"/>
    <col min="14341" max="14341" width="14.85546875" style="56" customWidth="1"/>
    <col min="14342" max="14585" width="9.140625" style="56"/>
    <col min="14586" max="14586" width="37.7109375" style="56" customWidth="1"/>
    <col min="14587" max="14587" width="9.140625" style="56"/>
    <col min="14588" max="14588" width="12.85546875" style="56" customWidth="1"/>
    <col min="14589" max="14590" width="0" style="56" hidden="1" customWidth="1"/>
    <col min="14591" max="14591" width="18.28515625" style="56" customWidth="1"/>
    <col min="14592" max="14592" width="64.85546875" style="56" customWidth="1"/>
    <col min="14593" max="14596" width="9.140625" style="56"/>
    <col min="14597" max="14597" width="14.85546875" style="56" customWidth="1"/>
    <col min="14598" max="14841" width="9.140625" style="56"/>
    <col min="14842" max="14842" width="37.7109375" style="56" customWidth="1"/>
    <col min="14843" max="14843" width="9.140625" style="56"/>
    <col min="14844" max="14844" width="12.85546875" style="56" customWidth="1"/>
    <col min="14845" max="14846" width="0" style="56" hidden="1" customWidth="1"/>
    <col min="14847" max="14847" width="18.28515625" style="56" customWidth="1"/>
    <col min="14848" max="14848" width="64.85546875" style="56" customWidth="1"/>
    <col min="14849" max="14852" width="9.140625" style="56"/>
    <col min="14853" max="14853" width="14.85546875" style="56" customWidth="1"/>
    <col min="14854" max="15097" width="9.140625" style="56"/>
    <col min="15098" max="15098" width="37.7109375" style="56" customWidth="1"/>
    <col min="15099" max="15099" width="9.140625" style="56"/>
    <col min="15100" max="15100" width="12.85546875" style="56" customWidth="1"/>
    <col min="15101" max="15102" width="0" style="56" hidden="1" customWidth="1"/>
    <col min="15103" max="15103" width="18.28515625" style="56" customWidth="1"/>
    <col min="15104" max="15104" width="64.85546875" style="56" customWidth="1"/>
    <col min="15105" max="15108" width="9.140625" style="56"/>
    <col min="15109" max="15109" width="14.85546875" style="56" customWidth="1"/>
    <col min="15110" max="15353" width="9.140625" style="56"/>
    <col min="15354" max="15354" width="37.7109375" style="56" customWidth="1"/>
    <col min="15355" max="15355" width="9.140625" style="56"/>
    <col min="15356" max="15356" width="12.85546875" style="56" customWidth="1"/>
    <col min="15357" max="15358" width="0" style="56" hidden="1" customWidth="1"/>
    <col min="15359" max="15359" width="18.28515625" style="56" customWidth="1"/>
    <col min="15360" max="15360" width="64.85546875" style="56" customWidth="1"/>
    <col min="15361" max="15364" width="9.140625" style="56"/>
    <col min="15365" max="15365" width="14.85546875" style="56" customWidth="1"/>
    <col min="15366" max="15609" width="9.140625" style="56"/>
    <col min="15610" max="15610" width="37.7109375" style="56" customWidth="1"/>
    <col min="15611" max="15611" width="9.140625" style="56"/>
    <col min="15612" max="15612" width="12.85546875" style="56" customWidth="1"/>
    <col min="15613" max="15614" width="0" style="56" hidden="1" customWidth="1"/>
    <col min="15615" max="15615" width="18.28515625" style="56" customWidth="1"/>
    <col min="15616" max="15616" width="64.85546875" style="56" customWidth="1"/>
    <col min="15617" max="15620" width="9.140625" style="56"/>
    <col min="15621" max="15621" width="14.85546875" style="56" customWidth="1"/>
    <col min="15622" max="15865" width="9.140625" style="56"/>
    <col min="15866" max="15866" width="37.7109375" style="56" customWidth="1"/>
    <col min="15867" max="15867" width="9.140625" style="56"/>
    <col min="15868" max="15868" width="12.85546875" style="56" customWidth="1"/>
    <col min="15869" max="15870" width="0" style="56" hidden="1" customWidth="1"/>
    <col min="15871" max="15871" width="18.28515625" style="56" customWidth="1"/>
    <col min="15872" max="15872" width="64.85546875" style="56" customWidth="1"/>
    <col min="15873" max="15876" width="9.140625" style="56"/>
    <col min="15877" max="15877" width="14.85546875" style="56" customWidth="1"/>
    <col min="15878" max="16121" width="9.140625" style="56"/>
    <col min="16122" max="16122" width="37.7109375" style="56" customWidth="1"/>
    <col min="16123" max="16123" width="9.140625" style="56"/>
    <col min="16124" max="16124" width="12.85546875" style="56" customWidth="1"/>
    <col min="16125" max="16126" width="0" style="56" hidden="1" customWidth="1"/>
    <col min="16127" max="16127" width="18.28515625" style="56" customWidth="1"/>
    <col min="16128" max="16128" width="64.85546875" style="56" customWidth="1"/>
    <col min="16129" max="16132" width="9.140625" style="56"/>
    <col min="16133" max="16133" width="14.85546875" style="56" customWidth="1"/>
    <col min="16134" max="16384" width="9.140625" style="56"/>
  </cols>
  <sheetData>
    <row r="1" spans="1:41" ht="18.75" x14ac:dyDescent="0.25">
      <c r="L1" s="35" t="s">
        <v>69</v>
      </c>
    </row>
    <row r="2" spans="1:41" ht="18.75" x14ac:dyDescent="0.3">
      <c r="L2" s="15" t="s">
        <v>10</v>
      </c>
    </row>
    <row r="3" spans="1:41" ht="18.75" x14ac:dyDescent="0.3">
      <c r="L3" s="15" t="s">
        <v>626</v>
      </c>
    </row>
    <row r="4" spans="1:41" ht="18.75" x14ac:dyDescent="0.3">
      <c r="K4" s="15"/>
    </row>
    <row r="5" spans="1:41" x14ac:dyDescent="0.25">
      <c r="A5" s="308" t="str">
        <f>'1. паспорт местоположение'!A5:C5</f>
        <v>Год раскрытия информации: 2023 год</v>
      </c>
      <c r="B5" s="308"/>
      <c r="C5" s="308"/>
      <c r="D5" s="308"/>
      <c r="E5" s="308"/>
      <c r="F5" s="308"/>
      <c r="G5" s="308"/>
      <c r="H5" s="308"/>
      <c r="I5" s="308"/>
      <c r="J5" s="308"/>
      <c r="K5" s="308"/>
      <c r="L5" s="308"/>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row>
    <row r="6" spans="1:41" ht="18.75" x14ac:dyDescent="0.3">
      <c r="K6" s="15"/>
    </row>
    <row r="7" spans="1:41" ht="18.75" x14ac:dyDescent="0.25">
      <c r="A7" s="321" t="s">
        <v>9</v>
      </c>
      <c r="B7" s="321"/>
      <c r="C7" s="321"/>
      <c r="D7" s="321"/>
      <c r="E7" s="321"/>
      <c r="F7" s="321"/>
      <c r="G7" s="321"/>
      <c r="H7" s="321"/>
      <c r="I7" s="321"/>
      <c r="J7" s="321"/>
      <c r="K7" s="321"/>
      <c r="L7" s="321"/>
    </row>
    <row r="8" spans="1:41" ht="18.75" x14ac:dyDescent="0.25">
      <c r="A8" s="321"/>
      <c r="B8" s="321"/>
      <c r="C8" s="321"/>
      <c r="D8" s="321"/>
      <c r="E8" s="321"/>
      <c r="F8" s="321"/>
      <c r="G8" s="321"/>
      <c r="H8" s="321"/>
      <c r="I8" s="321"/>
      <c r="J8" s="321"/>
      <c r="K8" s="321"/>
      <c r="L8" s="321"/>
    </row>
    <row r="9" spans="1:41" x14ac:dyDescent="0.25">
      <c r="A9" s="352" t="s">
        <v>552</v>
      </c>
      <c r="B9" s="352"/>
      <c r="C9" s="352"/>
      <c r="D9" s="352"/>
      <c r="E9" s="352"/>
      <c r="F9" s="352"/>
      <c r="G9" s="352"/>
      <c r="H9" s="352"/>
      <c r="I9" s="352"/>
      <c r="J9" s="352"/>
      <c r="K9" s="352"/>
      <c r="L9" s="352"/>
    </row>
    <row r="10" spans="1:41" x14ac:dyDescent="0.25">
      <c r="A10" s="317" t="s">
        <v>8</v>
      </c>
      <c r="B10" s="317"/>
      <c r="C10" s="317"/>
      <c r="D10" s="317"/>
      <c r="E10" s="317"/>
      <c r="F10" s="317"/>
      <c r="G10" s="317"/>
      <c r="H10" s="317"/>
      <c r="I10" s="317"/>
      <c r="J10" s="317"/>
      <c r="K10" s="317"/>
      <c r="L10" s="317"/>
    </row>
    <row r="11" spans="1:41" ht="18.75" x14ac:dyDescent="0.25">
      <c r="A11" s="321"/>
      <c r="B11" s="321"/>
      <c r="C11" s="321"/>
      <c r="D11" s="321"/>
      <c r="E11" s="321"/>
      <c r="F11" s="321"/>
      <c r="G11" s="321"/>
      <c r="H11" s="321"/>
      <c r="I11" s="321"/>
      <c r="J11" s="321"/>
      <c r="K11" s="321"/>
      <c r="L11" s="321"/>
    </row>
    <row r="12" spans="1:41" x14ac:dyDescent="0.25">
      <c r="A12" s="352" t="s">
        <v>488</v>
      </c>
      <c r="B12" s="352"/>
      <c r="C12" s="352"/>
      <c r="D12" s="352"/>
      <c r="E12" s="352"/>
      <c r="F12" s="352"/>
      <c r="G12" s="352"/>
      <c r="H12" s="352"/>
      <c r="I12" s="352"/>
      <c r="J12" s="352"/>
      <c r="K12" s="352"/>
      <c r="L12" s="352"/>
    </row>
    <row r="13" spans="1:41" x14ac:dyDescent="0.25">
      <c r="A13" s="317" t="s">
        <v>7</v>
      </c>
      <c r="B13" s="317"/>
      <c r="C13" s="317"/>
      <c r="D13" s="317"/>
      <c r="E13" s="317"/>
      <c r="F13" s="317"/>
      <c r="G13" s="317"/>
      <c r="H13" s="317"/>
      <c r="I13" s="317"/>
      <c r="J13" s="317"/>
      <c r="K13" s="317"/>
      <c r="L13" s="317"/>
    </row>
    <row r="14" spans="1:41" ht="18.75" x14ac:dyDescent="0.25">
      <c r="A14" s="322"/>
      <c r="B14" s="322"/>
      <c r="C14" s="322"/>
      <c r="D14" s="322"/>
      <c r="E14" s="322"/>
      <c r="F14" s="322"/>
      <c r="G14" s="322"/>
      <c r="H14" s="322"/>
      <c r="I14" s="322"/>
      <c r="J14" s="322"/>
      <c r="K14" s="322"/>
      <c r="L14" s="322"/>
    </row>
    <row r="15" spans="1:41" x14ac:dyDescent="0.25">
      <c r="A15" s="352" t="s">
        <v>487</v>
      </c>
      <c r="B15" s="352"/>
      <c r="C15" s="352"/>
      <c r="D15" s="352"/>
      <c r="E15" s="352"/>
      <c r="F15" s="352"/>
      <c r="G15" s="352"/>
      <c r="H15" s="352"/>
      <c r="I15" s="352"/>
      <c r="J15" s="352"/>
      <c r="K15" s="352"/>
      <c r="L15" s="352"/>
    </row>
    <row r="16" spans="1:41" x14ac:dyDescent="0.25">
      <c r="A16" s="317" t="s">
        <v>6</v>
      </c>
      <c r="B16" s="317"/>
      <c r="C16" s="317"/>
      <c r="D16" s="317"/>
      <c r="E16" s="317"/>
      <c r="F16" s="317"/>
      <c r="G16" s="317"/>
      <c r="H16" s="317"/>
      <c r="I16" s="317"/>
      <c r="J16" s="317"/>
      <c r="K16" s="317"/>
      <c r="L16" s="317"/>
    </row>
    <row r="17" spans="1:12" ht="15.75" customHeight="1" x14ac:dyDescent="0.25">
      <c r="L17" s="283"/>
    </row>
    <row r="18" spans="1:12" x14ac:dyDescent="0.25">
      <c r="K18" s="72"/>
    </row>
    <row r="19" spans="1:12" ht="15.75" customHeight="1" x14ac:dyDescent="0.25">
      <c r="A19" s="439" t="s">
        <v>426</v>
      </c>
      <c r="B19" s="439"/>
      <c r="C19" s="439"/>
      <c r="D19" s="439"/>
      <c r="E19" s="439"/>
      <c r="F19" s="439"/>
      <c r="G19" s="439"/>
      <c r="H19" s="439"/>
      <c r="I19" s="439"/>
      <c r="J19" s="439"/>
      <c r="K19" s="439"/>
      <c r="L19" s="439"/>
    </row>
    <row r="20" spans="1:12" x14ac:dyDescent="0.25">
      <c r="A20" s="199"/>
      <c r="B20" s="199"/>
      <c r="C20" s="71"/>
      <c r="D20" s="71"/>
      <c r="E20" s="71"/>
      <c r="F20" s="71"/>
      <c r="G20" s="71"/>
      <c r="H20" s="71"/>
      <c r="I20" s="71"/>
      <c r="J20" s="71"/>
      <c r="K20" s="71"/>
      <c r="L20" s="71"/>
    </row>
    <row r="21" spans="1:12" ht="28.5" customHeight="1" x14ac:dyDescent="0.25">
      <c r="A21" s="438" t="s">
        <v>228</v>
      </c>
      <c r="B21" s="438" t="s">
        <v>227</v>
      </c>
      <c r="C21" s="445" t="s">
        <v>358</v>
      </c>
      <c r="D21" s="445"/>
      <c r="E21" s="445"/>
      <c r="F21" s="445"/>
      <c r="G21" s="445"/>
      <c r="H21" s="445"/>
      <c r="I21" s="440" t="s">
        <v>226</v>
      </c>
      <c r="J21" s="442" t="s">
        <v>360</v>
      </c>
      <c r="K21" s="438" t="s">
        <v>225</v>
      </c>
      <c r="L21" s="441" t="s">
        <v>359</v>
      </c>
    </row>
    <row r="22" spans="1:12" ht="58.5" customHeight="1" x14ac:dyDescent="0.25">
      <c r="A22" s="438"/>
      <c r="B22" s="438"/>
      <c r="C22" s="446" t="s">
        <v>2</v>
      </c>
      <c r="D22" s="446"/>
      <c r="E22" s="304"/>
      <c r="F22" s="304"/>
      <c r="G22" s="447" t="s">
        <v>1</v>
      </c>
      <c r="H22" s="448"/>
      <c r="I22" s="440"/>
      <c r="J22" s="443"/>
      <c r="K22" s="438"/>
      <c r="L22" s="441"/>
    </row>
    <row r="23" spans="1:12" ht="31.5" x14ac:dyDescent="0.25">
      <c r="A23" s="438"/>
      <c r="B23" s="438"/>
      <c r="C23" s="70" t="s">
        <v>224</v>
      </c>
      <c r="D23" s="70" t="s">
        <v>223</v>
      </c>
      <c r="E23" s="70"/>
      <c r="F23" s="70"/>
      <c r="G23" s="70" t="s">
        <v>224</v>
      </c>
      <c r="H23" s="70" t="s">
        <v>223</v>
      </c>
      <c r="I23" s="440"/>
      <c r="J23" s="444"/>
      <c r="K23" s="438"/>
      <c r="L23" s="441"/>
    </row>
    <row r="24" spans="1:12" x14ac:dyDescent="0.25">
      <c r="A24" s="282">
        <v>1</v>
      </c>
      <c r="B24" s="282">
        <v>2</v>
      </c>
      <c r="C24" s="70">
        <v>3</v>
      </c>
      <c r="D24" s="70">
        <v>4</v>
      </c>
      <c r="E24" s="70"/>
      <c r="F24" s="70"/>
      <c r="G24" s="70">
        <v>7</v>
      </c>
      <c r="H24" s="70">
        <v>8</v>
      </c>
      <c r="I24" s="70">
        <v>9</v>
      </c>
      <c r="J24" s="70">
        <v>10</v>
      </c>
      <c r="K24" s="70">
        <v>11</v>
      </c>
      <c r="L24" s="70">
        <v>12</v>
      </c>
    </row>
    <row r="25" spans="1:12" x14ac:dyDescent="0.25">
      <c r="A25" s="66">
        <v>1</v>
      </c>
      <c r="B25" s="67" t="s">
        <v>222</v>
      </c>
      <c r="C25" s="68"/>
      <c r="D25" s="68"/>
      <c r="E25" s="68"/>
      <c r="F25" s="68"/>
      <c r="G25" s="68"/>
      <c r="H25" s="68"/>
      <c r="I25" s="68"/>
      <c r="J25" s="68"/>
      <c r="K25" s="63"/>
      <c r="L25" s="63"/>
    </row>
    <row r="26" spans="1:12" x14ac:dyDescent="0.25">
      <c r="A26" s="66" t="s">
        <v>221</v>
      </c>
      <c r="B26" s="69" t="s">
        <v>365</v>
      </c>
      <c r="C26" s="64" t="s">
        <v>486</v>
      </c>
      <c r="D26" s="64" t="s">
        <v>486</v>
      </c>
      <c r="E26" s="147"/>
      <c r="F26" s="147"/>
      <c r="G26" s="273" t="s">
        <v>486</v>
      </c>
      <c r="H26" s="64" t="s">
        <v>486</v>
      </c>
      <c r="I26" s="274"/>
      <c r="J26" s="274"/>
      <c r="K26" s="63"/>
      <c r="L26" s="63"/>
    </row>
    <row r="27" spans="1:12" s="57" customFormat="1" x14ac:dyDescent="0.25">
      <c r="A27" s="66" t="s">
        <v>220</v>
      </c>
      <c r="B27" s="69" t="s">
        <v>367</v>
      </c>
      <c r="C27" s="64" t="s">
        <v>486</v>
      </c>
      <c r="D27" s="64" t="s">
        <v>486</v>
      </c>
      <c r="E27" s="147"/>
      <c r="F27" s="147"/>
      <c r="G27" s="273" t="s">
        <v>486</v>
      </c>
      <c r="H27" s="64" t="s">
        <v>486</v>
      </c>
      <c r="I27" s="274"/>
      <c r="J27" s="274"/>
      <c r="K27" s="63"/>
      <c r="L27" s="63"/>
    </row>
    <row r="28" spans="1:12" s="57" customFormat="1" ht="31.5" x14ac:dyDescent="0.25">
      <c r="A28" s="66" t="s">
        <v>366</v>
      </c>
      <c r="B28" s="69" t="s">
        <v>371</v>
      </c>
      <c r="C28" s="64" t="s">
        <v>486</v>
      </c>
      <c r="D28" s="64" t="s">
        <v>486</v>
      </c>
      <c r="E28" s="147"/>
      <c r="F28" s="147"/>
      <c r="G28" s="273" t="s">
        <v>486</v>
      </c>
      <c r="H28" s="64" t="s">
        <v>486</v>
      </c>
      <c r="I28" s="274"/>
      <c r="J28" s="274"/>
      <c r="K28" s="63"/>
      <c r="L28" s="63"/>
    </row>
    <row r="29" spans="1:12" s="57" customFormat="1" x14ac:dyDescent="0.25">
      <c r="A29" s="66" t="s">
        <v>219</v>
      </c>
      <c r="B29" s="69" t="s">
        <v>370</v>
      </c>
      <c r="C29" s="64" t="s">
        <v>486</v>
      </c>
      <c r="D29" s="64" t="s">
        <v>486</v>
      </c>
      <c r="E29" s="147"/>
      <c r="F29" s="147"/>
      <c r="G29" s="273" t="s">
        <v>486</v>
      </c>
      <c r="H29" s="64" t="s">
        <v>486</v>
      </c>
      <c r="I29" s="274"/>
      <c r="J29" s="274"/>
      <c r="K29" s="63"/>
      <c r="L29" s="63"/>
    </row>
    <row r="30" spans="1:12" s="57" customFormat="1" x14ac:dyDescent="0.25">
      <c r="A30" s="66" t="s">
        <v>218</v>
      </c>
      <c r="B30" s="69" t="s">
        <v>372</v>
      </c>
      <c r="C30" s="64" t="s">
        <v>486</v>
      </c>
      <c r="D30" s="64" t="s">
        <v>486</v>
      </c>
      <c r="E30" s="147"/>
      <c r="F30" s="147"/>
      <c r="G30" s="273" t="s">
        <v>486</v>
      </c>
      <c r="H30" s="64" t="s">
        <v>486</v>
      </c>
      <c r="I30" s="274"/>
      <c r="J30" s="274"/>
      <c r="K30" s="63"/>
      <c r="L30" s="63"/>
    </row>
    <row r="31" spans="1:12" s="57" customFormat="1" x14ac:dyDescent="0.25">
      <c r="A31" s="66" t="s">
        <v>217</v>
      </c>
      <c r="B31" s="65" t="s">
        <v>368</v>
      </c>
      <c r="C31" s="264">
        <v>44571</v>
      </c>
      <c r="D31" s="264">
        <v>44580</v>
      </c>
      <c r="E31" s="264"/>
      <c r="F31" s="264"/>
      <c r="G31" s="275">
        <v>44571</v>
      </c>
      <c r="H31" s="275">
        <v>44580</v>
      </c>
      <c r="I31" s="276">
        <v>1</v>
      </c>
      <c r="J31" s="276">
        <v>1</v>
      </c>
      <c r="K31" s="267"/>
      <c r="L31" s="267"/>
    </row>
    <row r="32" spans="1:12" s="57" customFormat="1" x14ac:dyDescent="0.25">
      <c r="A32" s="66" t="s">
        <v>215</v>
      </c>
      <c r="B32" s="65" t="s">
        <v>373</v>
      </c>
      <c r="C32" s="264">
        <v>44652</v>
      </c>
      <c r="D32" s="264">
        <v>44742</v>
      </c>
      <c r="E32" s="264"/>
      <c r="F32" s="264"/>
      <c r="G32" s="275">
        <v>44652</v>
      </c>
      <c r="H32" s="275">
        <v>44838</v>
      </c>
      <c r="I32" s="276">
        <v>1</v>
      </c>
      <c r="J32" s="276">
        <v>1</v>
      </c>
      <c r="K32" s="268"/>
      <c r="L32" s="268"/>
    </row>
    <row r="33" spans="1:12" s="57" customFormat="1" x14ac:dyDescent="0.25">
      <c r="A33" s="66" t="s">
        <v>384</v>
      </c>
      <c r="B33" s="65" t="s">
        <v>302</v>
      </c>
      <c r="C33" s="264">
        <v>44803</v>
      </c>
      <c r="D33" s="264">
        <v>44920</v>
      </c>
      <c r="E33" s="264"/>
      <c r="F33" s="264"/>
      <c r="G33" s="275">
        <v>44839</v>
      </c>
      <c r="H33" s="275">
        <v>45009</v>
      </c>
      <c r="I33" s="276">
        <v>0.3</v>
      </c>
      <c r="J33" s="276">
        <v>1</v>
      </c>
      <c r="K33" s="268"/>
      <c r="L33" s="268"/>
    </row>
    <row r="34" spans="1:12" s="57" customFormat="1" ht="31.5" x14ac:dyDescent="0.25">
      <c r="A34" s="66" t="s">
        <v>385</v>
      </c>
      <c r="B34" s="65" t="s">
        <v>377</v>
      </c>
      <c r="C34" s="58" t="s">
        <v>486</v>
      </c>
      <c r="D34" s="64" t="s">
        <v>486</v>
      </c>
      <c r="E34" s="147"/>
      <c r="F34" s="147"/>
      <c r="G34" s="275" t="s">
        <v>486</v>
      </c>
      <c r="H34" s="64" t="s">
        <v>486</v>
      </c>
      <c r="I34" s="274"/>
      <c r="J34" s="274"/>
      <c r="K34" s="268"/>
      <c r="L34" s="268"/>
    </row>
    <row r="35" spans="1:12" s="57" customFormat="1" x14ac:dyDescent="0.25">
      <c r="A35" s="66" t="s">
        <v>386</v>
      </c>
      <c r="B35" s="65" t="s">
        <v>216</v>
      </c>
      <c r="C35" s="264">
        <v>44920</v>
      </c>
      <c r="D35" s="264">
        <v>44925</v>
      </c>
      <c r="E35" s="264"/>
      <c r="F35" s="264"/>
      <c r="G35" s="275">
        <v>45107</v>
      </c>
      <c r="H35" s="264">
        <v>45137</v>
      </c>
      <c r="I35" s="276"/>
      <c r="J35" s="276"/>
      <c r="K35" s="268"/>
      <c r="L35" s="268"/>
    </row>
    <row r="36" spans="1:12" x14ac:dyDescent="0.25">
      <c r="A36" s="66" t="s">
        <v>387</v>
      </c>
      <c r="B36" s="65" t="s">
        <v>369</v>
      </c>
      <c r="C36" s="200">
        <v>44946</v>
      </c>
      <c r="D36" s="200">
        <v>44956</v>
      </c>
      <c r="E36" s="200"/>
      <c r="F36" s="200"/>
      <c r="G36" s="264">
        <v>45311</v>
      </c>
      <c r="H36" s="264">
        <v>45321</v>
      </c>
      <c r="I36" s="276"/>
      <c r="J36" s="276"/>
      <c r="K36" s="268"/>
      <c r="L36" s="268"/>
    </row>
    <row r="37" spans="1:12" x14ac:dyDescent="0.25">
      <c r="A37" s="66" t="s">
        <v>388</v>
      </c>
      <c r="B37" s="65" t="s">
        <v>214</v>
      </c>
      <c r="C37" s="264">
        <v>44742</v>
      </c>
      <c r="D37" s="264">
        <v>44920</v>
      </c>
      <c r="E37" s="264"/>
      <c r="F37" s="264"/>
      <c r="G37" s="275">
        <v>44807</v>
      </c>
      <c r="H37" s="275">
        <v>45107</v>
      </c>
      <c r="I37" s="276"/>
      <c r="J37" s="276"/>
      <c r="K37" s="268"/>
      <c r="L37" s="268"/>
    </row>
    <row r="38" spans="1:12" x14ac:dyDescent="0.25">
      <c r="A38" s="66" t="s">
        <v>625</v>
      </c>
      <c r="B38" s="67" t="s">
        <v>213</v>
      </c>
      <c r="C38" s="58"/>
      <c r="D38" s="58"/>
      <c r="E38" s="58"/>
      <c r="F38" s="58"/>
      <c r="G38" s="273"/>
      <c r="H38" s="273"/>
      <c r="I38" s="273"/>
      <c r="J38" s="273"/>
      <c r="K38" s="58"/>
      <c r="L38" s="265"/>
    </row>
    <row r="39" spans="1:12" ht="31.5" x14ac:dyDescent="0.25">
      <c r="A39" s="66">
        <v>2</v>
      </c>
      <c r="B39" s="65" t="s">
        <v>374</v>
      </c>
      <c r="C39" s="200">
        <v>44936</v>
      </c>
      <c r="D39" s="200">
        <v>44956</v>
      </c>
      <c r="E39" s="200"/>
      <c r="F39" s="200"/>
      <c r="G39" s="264">
        <v>45199</v>
      </c>
      <c r="H39" s="264">
        <v>45290</v>
      </c>
      <c r="I39" s="273"/>
      <c r="J39" s="273"/>
      <c r="K39" s="63"/>
      <c r="L39" s="63"/>
    </row>
    <row r="40" spans="1:12" x14ac:dyDescent="0.25">
      <c r="A40" s="66" t="s">
        <v>212</v>
      </c>
      <c r="B40" s="65" t="s">
        <v>376</v>
      </c>
      <c r="C40" s="200">
        <v>44958</v>
      </c>
      <c r="D40" s="200">
        <v>44985</v>
      </c>
      <c r="E40" s="200"/>
      <c r="F40" s="200"/>
      <c r="G40" s="264">
        <v>45290</v>
      </c>
      <c r="H40" s="264">
        <v>45412</v>
      </c>
      <c r="I40" s="273"/>
      <c r="J40" s="273"/>
      <c r="K40" s="63"/>
      <c r="L40" s="63"/>
    </row>
    <row r="41" spans="1:12" x14ac:dyDescent="0.25">
      <c r="A41" s="66" t="s">
        <v>211</v>
      </c>
      <c r="B41" s="67" t="s">
        <v>457</v>
      </c>
      <c r="C41" s="58"/>
      <c r="D41" s="58"/>
      <c r="E41" s="58"/>
      <c r="F41" s="58"/>
      <c r="G41" s="273"/>
      <c r="H41" s="273"/>
      <c r="I41" s="273"/>
      <c r="J41" s="273"/>
      <c r="K41" s="63"/>
      <c r="L41" s="63"/>
    </row>
    <row r="42" spans="1:12" x14ac:dyDescent="0.25">
      <c r="A42" s="66">
        <v>3</v>
      </c>
      <c r="B42" s="65" t="s">
        <v>375</v>
      </c>
      <c r="C42" s="200">
        <v>44958</v>
      </c>
      <c r="D42" s="200">
        <v>44985</v>
      </c>
      <c r="E42" s="200"/>
      <c r="F42" s="200"/>
      <c r="G42" s="264">
        <v>45321</v>
      </c>
      <c r="H42" s="264">
        <v>45412</v>
      </c>
      <c r="I42" s="273"/>
      <c r="J42" s="273"/>
      <c r="K42" s="63"/>
      <c r="L42" s="63"/>
    </row>
    <row r="43" spans="1:12" x14ac:dyDescent="0.25">
      <c r="A43" s="66" t="s">
        <v>210</v>
      </c>
      <c r="B43" s="65" t="s">
        <v>208</v>
      </c>
      <c r="C43" s="200">
        <v>44986</v>
      </c>
      <c r="D43" s="200">
        <v>45137</v>
      </c>
      <c r="E43" s="200"/>
      <c r="F43" s="200"/>
      <c r="G43" s="200">
        <v>45412</v>
      </c>
      <c r="H43" s="200">
        <v>45838</v>
      </c>
      <c r="I43" s="273"/>
      <c r="J43" s="273"/>
      <c r="K43" s="63"/>
      <c r="L43" s="63"/>
    </row>
    <row r="44" spans="1:12" x14ac:dyDescent="0.25">
      <c r="A44" s="66" t="s">
        <v>209</v>
      </c>
      <c r="B44" s="65" t="s">
        <v>206</v>
      </c>
      <c r="C44" s="200">
        <v>45074</v>
      </c>
      <c r="D44" s="200">
        <v>45209</v>
      </c>
      <c r="E44" s="200"/>
      <c r="F44" s="200"/>
      <c r="G44" s="200">
        <v>45503</v>
      </c>
      <c r="H44" s="200">
        <v>45945</v>
      </c>
      <c r="I44" s="273"/>
      <c r="J44" s="273"/>
      <c r="K44" s="63"/>
      <c r="L44" s="63"/>
    </row>
    <row r="45" spans="1:12" ht="31.5" x14ac:dyDescent="0.25">
      <c r="A45" s="66" t="s">
        <v>207</v>
      </c>
      <c r="B45" s="65" t="s">
        <v>380</v>
      </c>
      <c r="C45" s="266">
        <v>45209</v>
      </c>
      <c r="D45" s="266">
        <v>45219</v>
      </c>
      <c r="E45" s="266"/>
      <c r="F45" s="266"/>
      <c r="G45" s="266">
        <v>45915</v>
      </c>
      <c r="H45" s="266">
        <v>45945</v>
      </c>
      <c r="I45" s="273"/>
      <c r="J45" s="273"/>
      <c r="K45" s="63"/>
      <c r="L45" s="63"/>
    </row>
    <row r="46" spans="1:12" ht="63" x14ac:dyDescent="0.25">
      <c r="A46" s="66" t="s">
        <v>205</v>
      </c>
      <c r="B46" s="65" t="s">
        <v>378</v>
      </c>
      <c r="C46" s="64" t="s">
        <v>486</v>
      </c>
      <c r="D46" s="64" t="s">
        <v>486</v>
      </c>
      <c r="E46" s="58"/>
      <c r="F46" s="58"/>
      <c r="G46" s="273" t="s">
        <v>486</v>
      </c>
      <c r="H46" s="64" t="s">
        <v>486</v>
      </c>
      <c r="I46" s="273"/>
      <c r="J46" s="273"/>
      <c r="K46" s="63"/>
      <c r="L46" s="63"/>
    </row>
    <row r="47" spans="1:12" x14ac:dyDescent="0.25">
      <c r="A47" s="66" t="s">
        <v>203</v>
      </c>
      <c r="B47" s="65" t="s">
        <v>204</v>
      </c>
      <c r="C47" s="200">
        <v>45219</v>
      </c>
      <c r="D47" s="200">
        <v>45240</v>
      </c>
      <c r="E47" s="200"/>
      <c r="F47" s="200"/>
      <c r="G47" s="277">
        <v>45945</v>
      </c>
      <c r="H47" s="277">
        <v>45976</v>
      </c>
      <c r="I47" s="273"/>
      <c r="J47" s="273"/>
      <c r="K47" s="63"/>
      <c r="L47" s="63"/>
    </row>
    <row r="48" spans="1:12" x14ac:dyDescent="0.25">
      <c r="A48" s="66" t="s">
        <v>389</v>
      </c>
      <c r="B48" s="67" t="s">
        <v>202</v>
      </c>
      <c r="C48" s="58"/>
      <c r="D48" s="58"/>
      <c r="E48" s="58"/>
      <c r="F48" s="58"/>
      <c r="G48" s="273"/>
      <c r="H48" s="273"/>
      <c r="I48" s="273"/>
      <c r="J48" s="273"/>
      <c r="K48" s="63"/>
      <c r="L48" s="63"/>
    </row>
    <row r="49" spans="1:12" x14ac:dyDescent="0.25">
      <c r="A49" s="66">
        <v>4</v>
      </c>
      <c r="B49" s="65" t="s">
        <v>200</v>
      </c>
      <c r="C49" s="200">
        <v>45240</v>
      </c>
      <c r="D49" s="200">
        <v>45245</v>
      </c>
      <c r="E49" s="200"/>
      <c r="F49" s="200"/>
      <c r="G49" s="277">
        <v>45976</v>
      </c>
      <c r="H49" s="277">
        <v>45981</v>
      </c>
      <c r="I49" s="273"/>
      <c r="J49" s="273"/>
      <c r="K49" s="63"/>
      <c r="L49" s="63"/>
    </row>
    <row r="50" spans="1:12" ht="47.25" x14ac:dyDescent="0.25">
      <c r="A50" s="66" t="s">
        <v>201</v>
      </c>
      <c r="B50" s="65" t="s">
        <v>379</v>
      </c>
      <c r="C50" s="200">
        <v>45245</v>
      </c>
      <c r="D50" s="200">
        <v>45250</v>
      </c>
      <c r="E50" s="200"/>
      <c r="F50" s="200"/>
      <c r="G50" s="277">
        <v>45981</v>
      </c>
      <c r="H50" s="277">
        <v>45986</v>
      </c>
      <c r="I50" s="273"/>
      <c r="J50" s="273"/>
      <c r="K50" s="63"/>
      <c r="L50" s="63"/>
    </row>
    <row r="51" spans="1:12" ht="31.5" x14ac:dyDescent="0.25">
      <c r="A51" s="66" t="s">
        <v>199</v>
      </c>
      <c r="B51" s="65" t="s">
        <v>381</v>
      </c>
      <c r="C51" s="200">
        <v>45250</v>
      </c>
      <c r="D51" s="200">
        <v>45270</v>
      </c>
      <c r="E51" s="200"/>
      <c r="F51" s="200"/>
      <c r="G51" s="277">
        <v>45986</v>
      </c>
      <c r="H51" s="277">
        <v>46016</v>
      </c>
      <c r="I51" s="273"/>
      <c r="J51" s="273"/>
      <c r="K51" s="63"/>
      <c r="L51" s="63"/>
    </row>
    <row r="52" spans="1:12" ht="31.5" x14ac:dyDescent="0.25">
      <c r="A52" s="66" t="s">
        <v>197</v>
      </c>
      <c r="B52" s="65" t="s">
        <v>198</v>
      </c>
      <c r="C52" s="64" t="s">
        <v>486</v>
      </c>
      <c r="D52" s="64" t="s">
        <v>486</v>
      </c>
      <c r="E52" s="148"/>
      <c r="F52" s="148"/>
      <c r="G52" s="273" t="s">
        <v>486</v>
      </c>
      <c r="H52" s="64" t="s">
        <v>486</v>
      </c>
      <c r="I52" s="273"/>
      <c r="J52" s="273"/>
      <c r="K52" s="63"/>
      <c r="L52" s="63"/>
    </row>
    <row r="53" spans="1:12" x14ac:dyDescent="0.25">
      <c r="A53" s="66" t="s">
        <v>195</v>
      </c>
      <c r="B53" s="126" t="s">
        <v>382</v>
      </c>
      <c r="C53" s="200">
        <v>45270</v>
      </c>
      <c r="D53" s="200">
        <v>45290</v>
      </c>
      <c r="E53" s="200"/>
      <c r="F53" s="200"/>
      <c r="G53" s="200">
        <v>46016</v>
      </c>
      <c r="H53" s="200">
        <v>46021</v>
      </c>
      <c r="I53" s="273"/>
      <c r="J53" s="273"/>
      <c r="K53" s="63"/>
      <c r="L53" s="63"/>
    </row>
    <row r="54" spans="1:12" x14ac:dyDescent="0.25">
      <c r="A54" s="66" t="s">
        <v>383</v>
      </c>
      <c r="B54" s="65" t="s">
        <v>196</v>
      </c>
      <c r="C54" s="200">
        <v>45290</v>
      </c>
      <c r="D54" s="200">
        <v>45381</v>
      </c>
      <c r="E54" s="200"/>
      <c r="F54" s="200"/>
      <c r="G54" s="200">
        <v>46016</v>
      </c>
      <c r="H54" s="200">
        <v>46111</v>
      </c>
      <c r="I54" s="273"/>
      <c r="J54" s="273"/>
      <c r="K54" s="63"/>
      <c r="L54" s="63"/>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0" zoomScale="60" zoomScaleNormal="60" workbookViewId="0">
      <selection activeCell="E31" sqref="E31"/>
    </sheetView>
  </sheetViews>
  <sheetFormatPr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7" width="12.85546875" style="56" customWidth="1"/>
    <col min="8" max="8" width="10.5703125" style="56" customWidth="1"/>
    <col min="9" max="9" width="7.5703125" style="56" customWidth="1"/>
    <col min="10" max="10" width="11.140625" style="56" customWidth="1"/>
    <col min="11" max="11" width="9" style="56" customWidth="1"/>
    <col min="12" max="12" width="10.5703125" style="55" customWidth="1"/>
    <col min="13" max="13" width="6.7109375" style="55" customWidth="1"/>
    <col min="14" max="14" width="10.5703125" style="55" customWidth="1"/>
    <col min="15" max="15" width="6.140625" style="55" customWidth="1"/>
    <col min="16" max="16" width="10.42578125" style="55" customWidth="1"/>
    <col min="17" max="17" width="7.140625" style="55" customWidth="1"/>
    <col min="18" max="18" width="11.85546875" style="55" customWidth="1"/>
    <col min="19" max="21" width="6.140625" style="55" customWidth="1"/>
    <col min="22" max="22" width="10.85546875" style="55" customWidth="1"/>
    <col min="23" max="23" width="6.140625" style="55" customWidth="1"/>
    <col min="24" max="24" width="7.7109375" style="55" customWidth="1"/>
    <col min="25" max="25" width="6.140625" style="55" customWidth="1"/>
    <col min="26" max="26" width="8.140625" style="55" customWidth="1"/>
    <col min="27" max="27" width="7.5703125" style="55" customWidth="1"/>
    <col min="28" max="28" width="15.42578125" style="55" customWidth="1"/>
    <col min="29" max="29" width="18.140625" style="55" customWidth="1"/>
    <col min="30" max="16384" width="9.140625" style="55"/>
  </cols>
  <sheetData>
    <row r="1" spans="1:29" ht="18.75" x14ac:dyDescent="0.25">
      <c r="A1" s="56"/>
      <c r="B1" s="56"/>
      <c r="C1" s="56"/>
      <c r="D1" s="56"/>
      <c r="E1" s="56"/>
      <c r="F1" s="56"/>
      <c r="L1" s="56"/>
      <c r="M1" s="56"/>
      <c r="AC1" s="35"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6"/>
      <c r="B5" s="56"/>
      <c r="C5" s="56"/>
      <c r="D5" s="56"/>
      <c r="E5" s="56"/>
      <c r="F5" s="56"/>
      <c r="L5" s="56"/>
      <c r="M5" s="56"/>
      <c r="AC5" s="15"/>
    </row>
    <row r="6" spans="1:29"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61" t="str">
        <f>'1. паспорт местоположение'!A12:C12</f>
        <v>H_TP1600.PS.0132</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3" customHeight="1" x14ac:dyDescent="0.25">
      <c r="A14" s="462"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5" t="s">
        <v>427</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51" t="s">
        <v>194</v>
      </c>
      <c r="B20" s="451" t="s">
        <v>193</v>
      </c>
      <c r="C20" s="449" t="s">
        <v>192</v>
      </c>
      <c r="D20" s="449"/>
      <c r="E20" s="454" t="s">
        <v>191</v>
      </c>
      <c r="F20" s="454"/>
      <c r="G20" s="459" t="s">
        <v>675</v>
      </c>
      <c r="H20" s="457" t="s">
        <v>629</v>
      </c>
      <c r="I20" s="458"/>
      <c r="J20" s="458"/>
      <c r="K20" s="458"/>
      <c r="L20" s="457" t="s">
        <v>630</v>
      </c>
      <c r="M20" s="458"/>
      <c r="N20" s="458"/>
      <c r="O20" s="458"/>
      <c r="P20" s="457" t="s">
        <v>631</v>
      </c>
      <c r="Q20" s="458"/>
      <c r="R20" s="458"/>
      <c r="S20" s="458"/>
      <c r="T20" s="457" t="s">
        <v>632</v>
      </c>
      <c r="U20" s="458"/>
      <c r="V20" s="458"/>
      <c r="W20" s="458"/>
      <c r="X20" s="457" t="s">
        <v>633</v>
      </c>
      <c r="Y20" s="458"/>
      <c r="Z20" s="458"/>
      <c r="AA20" s="458"/>
      <c r="AB20" s="456" t="s">
        <v>190</v>
      </c>
      <c r="AC20" s="456"/>
      <c r="AD20" s="59"/>
      <c r="AE20" s="59"/>
      <c r="AF20" s="59"/>
    </row>
    <row r="21" spans="1:39" s="269" customFormat="1" ht="99.75" customHeight="1" x14ac:dyDescent="0.25">
      <c r="A21" s="452"/>
      <c r="B21" s="452"/>
      <c r="C21" s="449"/>
      <c r="D21" s="449"/>
      <c r="E21" s="454"/>
      <c r="F21" s="454"/>
      <c r="G21" s="460"/>
      <c r="H21" s="438" t="s">
        <v>2</v>
      </c>
      <c r="I21" s="438"/>
      <c r="J21" s="438" t="s">
        <v>188</v>
      </c>
      <c r="K21" s="438"/>
      <c r="L21" s="438" t="s">
        <v>2</v>
      </c>
      <c r="M21" s="438"/>
      <c r="N21" s="438" t="s">
        <v>188</v>
      </c>
      <c r="O21" s="438"/>
      <c r="P21" s="438" t="s">
        <v>2</v>
      </c>
      <c r="Q21" s="438"/>
      <c r="R21" s="438" t="s">
        <v>188</v>
      </c>
      <c r="S21" s="438"/>
      <c r="T21" s="438" t="s">
        <v>2</v>
      </c>
      <c r="U21" s="438"/>
      <c r="V21" s="438" t="s">
        <v>188</v>
      </c>
      <c r="W21" s="438"/>
      <c r="X21" s="438" t="s">
        <v>2</v>
      </c>
      <c r="Y21" s="438"/>
      <c r="Z21" s="438" t="s">
        <v>188</v>
      </c>
      <c r="AA21" s="438"/>
      <c r="AB21" s="456"/>
      <c r="AC21" s="456"/>
    </row>
    <row r="22" spans="1:39" ht="89.25" customHeight="1" x14ac:dyDescent="0.3">
      <c r="A22" s="453"/>
      <c r="B22" s="453"/>
      <c r="C22" s="206" t="s">
        <v>2</v>
      </c>
      <c r="D22" s="206" t="s">
        <v>188</v>
      </c>
      <c r="E22" s="270" t="s">
        <v>634</v>
      </c>
      <c r="F22" s="270" t="s">
        <v>676</v>
      </c>
      <c r="G22" s="446"/>
      <c r="H22" s="271" t="s">
        <v>407</v>
      </c>
      <c r="I22" s="271" t="s">
        <v>408</v>
      </c>
      <c r="J22" s="271" t="s">
        <v>407</v>
      </c>
      <c r="K22" s="271" t="s">
        <v>408</v>
      </c>
      <c r="L22" s="271" t="s">
        <v>407</v>
      </c>
      <c r="M22" s="271" t="s">
        <v>408</v>
      </c>
      <c r="N22" s="271" t="s">
        <v>407</v>
      </c>
      <c r="O22" s="271" t="s">
        <v>408</v>
      </c>
      <c r="P22" s="271" t="s">
        <v>407</v>
      </c>
      <c r="Q22" s="271" t="s">
        <v>408</v>
      </c>
      <c r="R22" s="271" t="s">
        <v>407</v>
      </c>
      <c r="S22" s="271" t="s">
        <v>408</v>
      </c>
      <c r="T22" s="271" t="s">
        <v>407</v>
      </c>
      <c r="U22" s="271" t="s">
        <v>408</v>
      </c>
      <c r="V22" s="271" t="s">
        <v>407</v>
      </c>
      <c r="W22" s="271" t="s">
        <v>408</v>
      </c>
      <c r="X22" s="271" t="s">
        <v>407</v>
      </c>
      <c r="Y22" s="271" t="s">
        <v>408</v>
      </c>
      <c r="Z22" s="271" t="s">
        <v>407</v>
      </c>
      <c r="AA22" s="271" t="s">
        <v>408</v>
      </c>
      <c r="AB22" s="206" t="s">
        <v>189</v>
      </c>
      <c r="AC22" s="206" t="s">
        <v>188</v>
      </c>
      <c r="AI22" s="145"/>
      <c r="AJ22" s="145"/>
      <c r="AK22" s="145"/>
      <c r="AL22" s="145"/>
      <c r="AM22" s="56"/>
    </row>
    <row r="23" spans="1:39" ht="19.5" customHeight="1" x14ac:dyDescent="0.25">
      <c r="A23" s="207">
        <v>1</v>
      </c>
      <c r="B23" s="207">
        <v>2</v>
      </c>
      <c r="C23" s="207">
        <v>3</v>
      </c>
      <c r="D23" s="207">
        <v>4</v>
      </c>
      <c r="E23" s="207">
        <v>5</v>
      </c>
      <c r="F23" s="207">
        <v>6</v>
      </c>
      <c r="G23" s="207">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I23" s="56"/>
      <c r="AJ23" s="56"/>
      <c r="AK23" s="56"/>
      <c r="AL23" s="56"/>
      <c r="AM23" s="56"/>
    </row>
    <row r="24" spans="1:39" ht="47.25" customHeight="1" x14ac:dyDescent="0.25">
      <c r="A24" s="208">
        <v>1</v>
      </c>
      <c r="B24" s="209" t="s">
        <v>187</v>
      </c>
      <c r="C24" s="210">
        <v>454.73012024296645</v>
      </c>
      <c r="D24" s="210">
        <v>494.03194204356947</v>
      </c>
      <c r="E24" s="210">
        <v>488.50081858356947</v>
      </c>
      <c r="F24" s="210">
        <v>487.51903469356949</v>
      </c>
      <c r="G24" s="210">
        <v>0.98178388999999999</v>
      </c>
      <c r="H24" s="210">
        <v>283.59900160000001</v>
      </c>
      <c r="I24" s="210"/>
      <c r="J24" s="210">
        <v>30.998215909999999</v>
      </c>
      <c r="K24" s="210"/>
      <c r="L24" s="210">
        <v>159.59999518296647</v>
      </c>
      <c r="M24" s="210"/>
      <c r="N24" s="210">
        <v>168.26040949178477</v>
      </c>
      <c r="O24" s="210"/>
      <c r="P24" s="210">
        <v>0</v>
      </c>
      <c r="Q24" s="210"/>
      <c r="R24" s="210">
        <v>186.84540231309239</v>
      </c>
      <c r="S24" s="210"/>
      <c r="T24" s="210">
        <v>0</v>
      </c>
      <c r="U24" s="210"/>
      <c r="V24" s="210">
        <v>101.41500697869235</v>
      </c>
      <c r="W24" s="210"/>
      <c r="X24" s="210">
        <v>0</v>
      </c>
      <c r="Y24" s="210"/>
      <c r="Z24" s="210">
        <v>0</v>
      </c>
      <c r="AA24" s="210"/>
      <c r="AB24" s="210">
        <v>443.19899678296645</v>
      </c>
      <c r="AC24" s="210">
        <v>487.51903469356949</v>
      </c>
    </row>
    <row r="25" spans="1:39"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39"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39" ht="31.5" x14ac:dyDescent="0.25">
      <c r="A27" s="211" t="s">
        <v>182</v>
      </c>
      <c r="B27" s="212" t="s">
        <v>364</v>
      </c>
      <c r="C27" s="210"/>
      <c r="D27" s="210"/>
      <c r="E27" s="210"/>
      <c r="F27" s="210"/>
      <c r="G27" s="210">
        <v>0.8181532416666667</v>
      </c>
      <c r="H27" s="210">
        <v>236.33250133333334</v>
      </c>
      <c r="I27" s="210"/>
      <c r="J27" s="210">
        <v>25.831846591666668</v>
      </c>
      <c r="K27" s="210"/>
      <c r="L27" s="210">
        <v>132.99999598580538</v>
      </c>
      <c r="M27" s="210"/>
      <c r="N27" s="210">
        <v>140.21700790982064</v>
      </c>
      <c r="O27" s="210"/>
      <c r="P27" s="210">
        <v>0</v>
      </c>
      <c r="Q27" s="210"/>
      <c r="R27" s="210">
        <v>155.70450192757701</v>
      </c>
      <c r="S27" s="210"/>
      <c r="T27" s="210">
        <v>0</v>
      </c>
      <c r="U27" s="210"/>
      <c r="V27" s="210">
        <v>84.512505815576958</v>
      </c>
      <c r="W27" s="210"/>
      <c r="X27" s="210">
        <v>0</v>
      </c>
      <c r="Y27" s="210"/>
      <c r="Z27" s="210">
        <v>0</v>
      </c>
      <c r="AA27" s="210"/>
      <c r="AB27" s="210">
        <v>369.33249731913872</v>
      </c>
      <c r="AC27" s="210">
        <v>406.26586224464126</v>
      </c>
    </row>
    <row r="28" spans="1:39"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9" x14ac:dyDescent="0.25">
      <c r="A29" s="211" t="s">
        <v>179</v>
      </c>
      <c r="B29" s="213" t="s">
        <v>178</v>
      </c>
      <c r="C29" s="210"/>
      <c r="D29" s="210"/>
      <c r="E29" s="210"/>
      <c r="F29" s="210"/>
      <c r="G29" s="210">
        <v>0.1636306483333333</v>
      </c>
      <c r="H29" s="210">
        <v>47.266500266666668</v>
      </c>
      <c r="I29" s="210"/>
      <c r="J29" s="210">
        <v>5.1663693183333308</v>
      </c>
      <c r="K29" s="210"/>
      <c r="L29" s="210">
        <v>26.599999197161083</v>
      </c>
      <c r="M29" s="210"/>
      <c r="N29" s="210">
        <v>28.043401581964133</v>
      </c>
      <c r="O29" s="210"/>
      <c r="P29" s="210">
        <v>0</v>
      </c>
      <c r="Q29" s="210"/>
      <c r="R29" s="210">
        <v>31.14090038551538</v>
      </c>
      <c r="S29" s="210"/>
      <c r="T29" s="210">
        <v>0</v>
      </c>
      <c r="U29" s="210"/>
      <c r="V29" s="210">
        <v>16.902501163115389</v>
      </c>
      <c r="W29" s="210"/>
      <c r="X29" s="210">
        <v>0</v>
      </c>
      <c r="Y29" s="210"/>
      <c r="Z29" s="210">
        <v>0</v>
      </c>
      <c r="AA29" s="210"/>
      <c r="AB29" s="210">
        <v>73.866499463827722</v>
      </c>
      <c r="AC29" s="210">
        <v>81.25317244892824</v>
      </c>
    </row>
    <row r="30" spans="1:39" ht="47.25" x14ac:dyDescent="0.25">
      <c r="A30" s="208" t="s">
        <v>63</v>
      </c>
      <c r="B30" s="209" t="s">
        <v>177</v>
      </c>
      <c r="C30" s="210">
        <v>378.94450698913874</v>
      </c>
      <c r="D30" s="210">
        <v>411.69602515630794</v>
      </c>
      <c r="E30" s="210">
        <v>407.08401548630792</v>
      </c>
      <c r="F30" s="210">
        <v>407.08401548630792</v>
      </c>
      <c r="G30" s="210">
        <v>0</v>
      </c>
      <c r="H30" s="210">
        <v>369.33249731913872</v>
      </c>
      <c r="I30" s="210"/>
      <c r="J30" s="210">
        <v>26.65</v>
      </c>
      <c r="K30" s="210"/>
      <c r="L30" s="210">
        <v>0</v>
      </c>
      <c r="M30" s="210"/>
      <c r="N30" s="210">
        <v>140.21700774315397</v>
      </c>
      <c r="O30" s="210"/>
      <c r="P30" s="210">
        <v>0</v>
      </c>
      <c r="Q30" s="210"/>
      <c r="R30" s="210">
        <v>240.21700774315397</v>
      </c>
      <c r="S30" s="210"/>
      <c r="T30" s="210">
        <v>0</v>
      </c>
      <c r="U30" s="210"/>
      <c r="V30" s="210">
        <v>0</v>
      </c>
      <c r="W30" s="210"/>
      <c r="X30" s="210">
        <v>0</v>
      </c>
      <c r="Y30" s="210"/>
      <c r="Z30" s="210">
        <v>0</v>
      </c>
      <c r="AA30" s="210"/>
      <c r="AB30" s="210">
        <v>369.33249731913872</v>
      </c>
      <c r="AC30" s="210">
        <v>407.08401548630798</v>
      </c>
    </row>
    <row r="31" spans="1:39" x14ac:dyDescent="0.25">
      <c r="A31" s="208" t="s">
        <v>176</v>
      </c>
      <c r="B31" s="212" t="s">
        <v>175</v>
      </c>
      <c r="C31" s="210">
        <v>4.61200967</v>
      </c>
      <c r="D31" s="210">
        <v>4.61200967</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9" ht="31.5" x14ac:dyDescent="0.25">
      <c r="A32" s="208" t="s">
        <v>174</v>
      </c>
      <c r="B32" s="212" t="s">
        <v>173</v>
      </c>
      <c r="C32" s="210">
        <v>113.49961697284269</v>
      </c>
      <c r="D32" s="210">
        <v>123.4428540002759</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216.6511481940635</v>
      </c>
      <c r="D33" s="210">
        <v>235.45943193383127</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44.181732152232549</v>
      </c>
      <c r="D34" s="210">
        <v>48.181729552200736</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4" t="s">
        <v>557</v>
      </c>
      <c r="C36" s="210"/>
      <c r="D36" s="210"/>
      <c r="E36" s="210"/>
      <c r="F36" s="210"/>
      <c r="G36" s="210">
        <v>0</v>
      </c>
      <c r="H36" s="210">
        <v>0</v>
      </c>
      <c r="I36" s="210" t="s">
        <v>550</v>
      </c>
      <c r="J36" s="210">
        <v>0</v>
      </c>
      <c r="K36" s="210" t="s">
        <v>550</v>
      </c>
      <c r="L36" s="210">
        <v>0</v>
      </c>
      <c r="M36" s="210" t="s">
        <v>550</v>
      </c>
      <c r="N36" s="210">
        <v>0</v>
      </c>
      <c r="O36" s="210" t="s">
        <v>550</v>
      </c>
      <c r="P36" s="210">
        <v>0</v>
      </c>
      <c r="Q36" s="210" t="s">
        <v>550</v>
      </c>
      <c r="R36" s="210">
        <v>0</v>
      </c>
      <c r="S36" s="210" t="s">
        <v>550</v>
      </c>
      <c r="T36" s="210">
        <v>0</v>
      </c>
      <c r="U36" s="210" t="s">
        <v>550</v>
      </c>
      <c r="V36" s="210">
        <v>0</v>
      </c>
      <c r="W36" s="210" t="s">
        <v>550</v>
      </c>
      <c r="X36" s="210">
        <v>0</v>
      </c>
      <c r="Y36" s="210" t="s">
        <v>550</v>
      </c>
      <c r="Z36" s="210">
        <v>0</v>
      </c>
      <c r="AA36" s="210" t="s">
        <v>550</v>
      </c>
      <c r="AB36" s="210">
        <v>0</v>
      </c>
      <c r="AC36" s="210">
        <v>0</v>
      </c>
    </row>
    <row r="37" spans="1:29" ht="31.5" x14ac:dyDescent="0.25">
      <c r="A37" s="211" t="s">
        <v>166</v>
      </c>
      <c r="B37" s="214" t="s">
        <v>555</v>
      </c>
      <c r="C37" s="210"/>
      <c r="D37" s="210"/>
      <c r="E37" s="210"/>
      <c r="F37" s="210"/>
      <c r="G37" s="210">
        <v>0</v>
      </c>
      <c r="H37" s="210">
        <v>0</v>
      </c>
      <c r="I37" s="210" t="s">
        <v>550</v>
      </c>
      <c r="J37" s="210">
        <v>0</v>
      </c>
      <c r="K37" s="210" t="s">
        <v>550</v>
      </c>
      <c r="L37" s="210">
        <v>0</v>
      </c>
      <c r="M37" s="210" t="s">
        <v>550</v>
      </c>
      <c r="N37" s="210">
        <v>0</v>
      </c>
      <c r="O37" s="210" t="s">
        <v>550</v>
      </c>
      <c r="P37" s="210">
        <v>0</v>
      </c>
      <c r="Q37" s="210" t="s">
        <v>550</v>
      </c>
      <c r="R37" s="210">
        <v>0</v>
      </c>
      <c r="S37" s="210" t="s">
        <v>550</v>
      </c>
      <c r="T37" s="210">
        <v>0</v>
      </c>
      <c r="U37" s="210" t="s">
        <v>550</v>
      </c>
      <c r="V37" s="210">
        <v>0</v>
      </c>
      <c r="W37" s="210" t="s">
        <v>550</v>
      </c>
      <c r="X37" s="210">
        <v>0</v>
      </c>
      <c r="Y37" s="210" t="s">
        <v>550</v>
      </c>
      <c r="Z37" s="210">
        <v>0</v>
      </c>
      <c r="AA37" s="210" t="s">
        <v>550</v>
      </c>
      <c r="AB37" s="210">
        <v>0</v>
      </c>
      <c r="AC37" s="210">
        <v>0</v>
      </c>
    </row>
    <row r="38" spans="1:29" x14ac:dyDescent="0.25">
      <c r="A38" s="211" t="s">
        <v>165</v>
      </c>
      <c r="B38" s="212" t="s">
        <v>156</v>
      </c>
      <c r="C38" s="210"/>
      <c r="D38" s="210"/>
      <c r="E38" s="210"/>
      <c r="F38" s="210"/>
      <c r="G38" s="210">
        <v>0</v>
      </c>
      <c r="H38" s="210">
        <v>0</v>
      </c>
      <c r="I38" s="210" t="s">
        <v>550</v>
      </c>
      <c r="J38" s="210">
        <v>0</v>
      </c>
      <c r="K38" s="210" t="s">
        <v>550</v>
      </c>
      <c r="L38" s="210">
        <v>0</v>
      </c>
      <c r="M38" s="210" t="s">
        <v>550</v>
      </c>
      <c r="N38" s="210">
        <v>0</v>
      </c>
      <c r="O38" s="210" t="s">
        <v>550</v>
      </c>
      <c r="P38" s="210">
        <v>0</v>
      </c>
      <c r="Q38" s="210" t="s">
        <v>550</v>
      </c>
      <c r="R38" s="210">
        <v>0</v>
      </c>
      <c r="S38" s="210" t="s">
        <v>550</v>
      </c>
      <c r="T38" s="210">
        <v>0</v>
      </c>
      <c r="U38" s="210" t="s">
        <v>550</v>
      </c>
      <c r="V38" s="210">
        <v>0</v>
      </c>
      <c r="W38" s="210" t="s">
        <v>550</v>
      </c>
      <c r="X38" s="210">
        <v>0</v>
      </c>
      <c r="Y38" s="210" t="s">
        <v>550</v>
      </c>
      <c r="Z38" s="210">
        <v>0</v>
      </c>
      <c r="AA38" s="210" t="s">
        <v>550</v>
      </c>
      <c r="AB38" s="210">
        <v>0</v>
      </c>
      <c r="AC38" s="210">
        <v>0</v>
      </c>
    </row>
    <row r="39" spans="1:29" x14ac:dyDescent="0.25">
      <c r="A39" s="211" t="s">
        <v>164</v>
      </c>
      <c r="B39" s="212" t="s">
        <v>601</v>
      </c>
      <c r="C39" s="210"/>
      <c r="D39" s="210"/>
      <c r="E39" s="210"/>
      <c r="F39" s="210"/>
      <c r="G39" s="210">
        <v>0</v>
      </c>
      <c r="H39" s="210">
        <v>0</v>
      </c>
      <c r="I39" s="210" t="s">
        <v>550</v>
      </c>
      <c r="J39" s="210">
        <v>0</v>
      </c>
      <c r="K39" s="210" t="s">
        <v>550</v>
      </c>
      <c r="L39" s="210">
        <v>0</v>
      </c>
      <c r="M39" s="210" t="s">
        <v>550</v>
      </c>
      <c r="N39" s="210">
        <v>0</v>
      </c>
      <c r="O39" s="210" t="s">
        <v>550</v>
      </c>
      <c r="P39" s="210">
        <v>0</v>
      </c>
      <c r="Q39" s="210" t="s">
        <v>550</v>
      </c>
      <c r="R39" s="210">
        <v>0</v>
      </c>
      <c r="S39" s="210" t="s">
        <v>550</v>
      </c>
      <c r="T39" s="210">
        <v>0</v>
      </c>
      <c r="U39" s="210" t="s">
        <v>550</v>
      </c>
      <c r="V39" s="210">
        <v>0</v>
      </c>
      <c r="W39" s="210" t="s">
        <v>550</v>
      </c>
      <c r="X39" s="210">
        <v>0</v>
      </c>
      <c r="Y39" s="210" t="s">
        <v>550</v>
      </c>
      <c r="Z39" s="210">
        <v>0</v>
      </c>
      <c r="AA39" s="210" t="s">
        <v>550</v>
      </c>
      <c r="AB39" s="210">
        <v>0</v>
      </c>
      <c r="AC39" s="210">
        <v>0</v>
      </c>
    </row>
    <row r="40" spans="1:29" x14ac:dyDescent="0.25">
      <c r="A40" s="211" t="s">
        <v>163</v>
      </c>
      <c r="B40" s="212" t="s">
        <v>558</v>
      </c>
      <c r="C40" s="210"/>
      <c r="D40" s="210"/>
      <c r="E40" s="210"/>
      <c r="F40" s="210"/>
      <c r="G40" s="210">
        <v>0</v>
      </c>
      <c r="H40" s="210">
        <v>0</v>
      </c>
      <c r="I40" s="210" t="s">
        <v>550</v>
      </c>
      <c r="J40" s="210">
        <v>0</v>
      </c>
      <c r="K40" s="210" t="s">
        <v>550</v>
      </c>
      <c r="L40" s="210">
        <v>0</v>
      </c>
      <c r="M40" s="210" t="s">
        <v>550</v>
      </c>
      <c r="N40" s="210">
        <v>0</v>
      </c>
      <c r="O40" s="210" t="s">
        <v>550</v>
      </c>
      <c r="P40" s="210">
        <v>0</v>
      </c>
      <c r="Q40" s="210" t="s">
        <v>550</v>
      </c>
      <c r="R40" s="210">
        <v>0</v>
      </c>
      <c r="S40" s="210" t="s">
        <v>550</v>
      </c>
      <c r="T40" s="210">
        <v>0</v>
      </c>
      <c r="U40" s="210" t="s">
        <v>550</v>
      </c>
      <c r="V40" s="210">
        <v>0</v>
      </c>
      <c r="W40" s="210" t="s">
        <v>550</v>
      </c>
      <c r="X40" s="210">
        <v>0</v>
      </c>
      <c r="Y40" s="210" t="s">
        <v>550</v>
      </c>
      <c r="Z40" s="210">
        <v>0</v>
      </c>
      <c r="AA40" s="210" t="s">
        <v>550</v>
      </c>
      <c r="AB40" s="210">
        <v>0</v>
      </c>
      <c r="AC40" s="210">
        <v>0</v>
      </c>
    </row>
    <row r="41" spans="1:29" x14ac:dyDescent="0.25">
      <c r="A41" s="211" t="s">
        <v>162</v>
      </c>
      <c r="B41" s="212" t="s">
        <v>559</v>
      </c>
      <c r="C41" s="210"/>
      <c r="D41" s="210"/>
      <c r="E41" s="210"/>
      <c r="F41" s="210"/>
      <c r="G41" s="210">
        <v>0</v>
      </c>
      <c r="H41" s="210">
        <v>0</v>
      </c>
      <c r="I41" s="210" t="s">
        <v>550</v>
      </c>
      <c r="J41" s="210">
        <v>0</v>
      </c>
      <c r="K41" s="210" t="s">
        <v>550</v>
      </c>
      <c r="L41" s="210">
        <v>0</v>
      </c>
      <c r="M41" s="210" t="s">
        <v>550</v>
      </c>
      <c r="N41" s="210">
        <v>0</v>
      </c>
      <c r="O41" s="210" t="s">
        <v>550</v>
      </c>
      <c r="P41" s="210">
        <v>0</v>
      </c>
      <c r="Q41" s="210" t="s">
        <v>550</v>
      </c>
      <c r="R41" s="210">
        <v>0</v>
      </c>
      <c r="S41" s="210" t="s">
        <v>550</v>
      </c>
      <c r="T41" s="210">
        <v>0</v>
      </c>
      <c r="U41" s="210" t="s">
        <v>550</v>
      </c>
      <c r="V41" s="210">
        <v>0</v>
      </c>
      <c r="W41" s="210" t="s">
        <v>550</v>
      </c>
      <c r="X41" s="210">
        <v>0</v>
      </c>
      <c r="Y41" s="210" t="s">
        <v>550</v>
      </c>
      <c r="Z41" s="210">
        <v>0</v>
      </c>
      <c r="AA41" s="210" t="s">
        <v>550</v>
      </c>
      <c r="AB41" s="210">
        <v>0</v>
      </c>
      <c r="AC41" s="210">
        <v>0</v>
      </c>
    </row>
    <row r="42" spans="1:29" x14ac:dyDescent="0.25">
      <c r="A42" s="211" t="s">
        <v>161</v>
      </c>
      <c r="B42" s="212" t="s">
        <v>560</v>
      </c>
      <c r="C42" s="210"/>
      <c r="D42" s="210"/>
      <c r="E42" s="210"/>
      <c r="F42" s="210"/>
      <c r="G42" s="210">
        <v>0</v>
      </c>
      <c r="H42" s="210">
        <v>0</v>
      </c>
      <c r="I42" s="210" t="s">
        <v>550</v>
      </c>
      <c r="J42" s="210">
        <v>0</v>
      </c>
      <c r="K42" s="210" t="s">
        <v>550</v>
      </c>
      <c r="L42" s="210">
        <v>0</v>
      </c>
      <c r="M42" s="210" t="s">
        <v>550</v>
      </c>
      <c r="N42" s="210">
        <v>0</v>
      </c>
      <c r="O42" s="210" t="s">
        <v>550</v>
      </c>
      <c r="P42" s="210">
        <v>0</v>
      </c>
      <c r="Q42" s="210" t="s">
        <v>550</v>
      </c>
      <c r="R42" s="210">
        <v>0</v>
      </c>
      <c r="S42" s="210" t="s">
        <v>550</v>
      </c>
      <c r="T42" s="210">
        <v>0</v>
      </c>
      <c r="U42" s="210" t="s">
        <v>550</v>
      </c>
      <c r="V42" s="210">
        <v>0</v>
      </c>
      <c r="W42" s="210" t="s">
        <v>550</v>
      </c>
      <c r="X42" s="210">
        <v>0</v>
      </c>
      <c r="Y42" s="210" t="s">
        <v>550</v>
      </c>
      <c r="Z42" s="210">
        <v>0</v>
      </c>
      <c r="AA42" s="210" t="s">
        <v>550</v>
      </c>
      <c r="AB42" s="210">
        <v>0</v>
      </c>
      <c r="AC42" s="210">
        <v>0</v>
      </c>
    </row>
    <row r="43" spans="1:29" x14ac:dyDescent="0.25">
      <c r="A43" s="211" t="s">
        <v>561</v>
      </c>
      <c r="B43" s="212" t="s">
        <v>562</v>
      </c>
      <c r="C43" s="210"/>
      <c r="D43" s="210"/>
      <c r="E43" s="210"/>
      <c r="F43" s="210"/>
      <c r="G43" s="210">
        <v>0</v>
      </c>
      <c r="H43" s="210">
        <v>0</v>
      </c>
      <c r="I43" s="210" t="s">
        <v>550</v>
      </c>
      <c r="J43" s="210">
        <v>0</v>
      </c>
      <c r="K43" s="210" t="s">
        <v>550</v>
      </c>
      <c r="L43" s="210">
        <v>0</v>
      </c>
      <c r="M43" s="210" t="s">
        <v>550</v>
      </c>
      <c r="N43" s="210">
        <v>0</v>
      </c>
      <c r="O43" s="210" t="s">
        <v>550</v>
      </c>
      <c r="P43" s="210">
        <v>0</v>
      </c>
      <c r="Q43" s="210" t="s">
        <v>550</v>
      </c>
      <c r="R43" s="210">
        <v>0</v>
      </c>
      <c r="S43" s="210" t="s">
        <v>550</v>
      </c>
      <c r="T43" s="210">
        <v>0</v>
      </c>
      <c r="U43" s="210" t="s">
        <v>550</v>
      </c>
      <c r="V43" s="210">
        <v>0</v>
      </c>
      <c r="W43" s="210" t="s">
        <v>550</v>
      </c>
      <c r="X43" s="210">
        <v>0</v>
      </c>
      <c r="Y43" s="210" t="s">
        <v>550</v>
      </c>
      <c r="Z43" s="210">
        <v>0</v>
      </c>
      <c r="AA43" s="210" t="s">
        <v>550</v>
      </c>
      <c r="AB43" s="210">
        <v>0</v>
      </c>
      <c r="AC43" s="210">
        <v>0</v>
      </c>
    </row>
    <row r="44" spans="1:29" x14ac:dyDescent="0.25">
      <c r="A44" s="211" t="s">
        <v>563</v>
      </c>
      <c r="B44" s="212" t="s">
        <v>564</v>
      </c>
      <c r="C44" s="210"/>
      <c r="D44" s="210"/>
      <c r="E44" s="210"/>
      <c r="F44" s="210"/>
      <c r="G44" s="210">
        <v>0</v>
      </c>
      <c r="H44" s="210">
        <v>89</v>
      </c>
      <c r="I44" s="210">
        <v>4</v>
      </c>
      <c r="J44" s="210">
        <v>0</v>
      </c>
      <c r="K44" s="210" t="s">
        <v>550</v>
      </c>
      <c r="L44" s="210">
        <v>0</v>
      </c>
      <c r="M44" s="210" t="s">
        <v>550</v>
      </c>
      <c r="N44" s="210">
        <v>89</v>
      </c>
      <c r="O44" s="210">
        <v>4</v>
      </c>
      <c r="P44" s="210">
        <v>0</v>
      </c>
      <c r="Q44" s="210" t="s">
        <v>550</v>
      </c>
      <c r="R44" s="210">
        <v>0</v>
      </c>
      <c r="S44" s="210" t="s">
        <v>550</v>
      </c>
      <c r="T44" s="210">
        <v>0</v>
      </c>
      <c r="U44" s="210" t="s">
        <v>550</v>
      </c>
      <c r="V44" s="210">
        <v>0</v>
      </c>
      <c r="W44" s="210" t="s">
        <v>550</v>
      </c>
      <c r="X44" s="210">
        <v>0</v>
      </c>
      <c r="Y44" s="210" t="s">
        <v>550</v>
      </c>
      <c r="Z44" s="210">
        <v>0</v>
      </c>
      <c r="AA44" s="210" t="s">
        <v>550</v>
      </c>
      <c r="AB44" s="210">
        <v>89</v>
      </c>
      <c r="AC44" s="210">
        <v>89</v>
      </c>
    </row>
    <row r="45" spans="1:29" x14ac:dyDescent="0.25">
      <c r="A45" s="211" t="s">
        <v>565</v>
      </c>
      <c r="B45" s="212" t="s">
        <v>566</v>
      </c>
      <c r="C45" s="210"/>
      <c r="D45" s="210"/>
      <c r="E45" s="210"/>
      <c r="F45" s="210"/>
      <c r="G45" s="210">
        <v>0</v>
      </c>
      <c r="H45" s="210">
        <v>0</v>
      </c>
      <c r="I45" s="210" t="s">
        <v>550</v>
      </c>
      <c r="J45" s="210">
        <v>0</v>
      </c>
      <c r="K45" s="210" t="s">
        <v>550</v>
      </c>
      <c r="L45" s="210">
        <v>0</v>
      </c>
      <c r="M45" s="210" t="s">
        <v>550</v>
      </c>
      <c r="N45" s="210">
        <v>0</v>
      </c>
      <c r="O45" s="210" t="s">
        <v>550</v>
      </c>
      <c r="P45" s="210">
        <v>0</v>
      </c>
      <c r="Q45" s="210" t="s">
        <v>550</v>
      </c>
      <c r="R45" s="210">
        <v>0</v>
      </c>
      <c r="S45" s="210" t="s">
        <v>550</v>
      </c>
      <c r="T45" s="210">
        <v>0</v>
      </c>
      <c r="U45" s="210" t="s">
        <v>550</v>
      </c>
      <c r="V45" s="210">
        <v>0</v>
      </c>
      <c r="W45" s="210" t="s">
        <v>550</v>
      </c>
      <c r="X45" s="210">
        <v>0</v>
      </c>
      <c r="Y45" s="210" t="s">
        <v>550</v>
      </c>
      <c r="Z45" s="210">
        <v>0</v>
      </c>
      <c r="AA45" s="210" t="s">
        <v>550</v>
      </c>
      <c r="AB45" s="210">
        <v>0</v>
      </c>
      <c r="AC45" s="210">
        <v>0</v>
      </c>
    </row>
    <row r="46" spans="1:29" x14ac:dyDescent="0.25">
      <c r="A46" s="211" t="s">
        <v>567</v>
      </c>
      <c r="B46" s="212" t="s">
        <v>568</v>
      </c>
      <c r="C46" s="210"/>
      <c r="D46" s="210"/>
      <c r="E46" s="210"/>
      <c r="F46" s="210"/>
      <c r="G46" s="210">
        <v>0</v>
      </c>
      <c r="H46" s="210">
        <v>0</v>
      </c>
      <c r="I46" s="210" t="s">
        <v>550</v>
      </c>
      <c r="J46" s="210">
        <v>0</v>
      </c>
      <c r="K46" s="210" t="s">
        <v>550</v>
      </c>
      <c r="L46" s="210">
        <v>0</v>
      </c>
      <c r="M46" s="210" t="s">
        <v>550</v>
      </c>
      <c r="N46" s="210">
        <v>0</v>
      </c>
      <c r="O46" s="210" t="s">
        <v>550</v>
      </c>
      <c r="P46" s="210">
        <v>0</v>
      </c>
      <c r="Q46" s="210" t="s">
        <v>550</v>
      </c>
      <c r="R46" s="210">
        <v>0</v>
      </c>
      <c r="S46" s="210" t="s">
        <v>550</v>
      </c>
      <c r="T46" s="210">
        <v>0</v>
      </c>
      <c r="U46" s="210" t="s">
        <v>550</v>
      </c>
      <c r="V46" s="210">
        <v>0</v>
      </c>
      <c r="W46" s="210" t="s">
        <v>550</v>
      </c>
      <c r="X46" s="210">
        <v>0</v>
      </c>
      <c r="Y46" s="210" t="s">
        <v>550</v>
      </c>
      <c r="Z46" s="210">
        <v>0</v>
      </c>
      <c r="AA46" s="210" t="s">
        <v>550</v>
      </c>
      <c r="AB46" s="210">
        <v>0</v>
      </c>
      <c r="AC46" s="210">
        <v>0</v>
      </c>
    </row>
    <row r="47" spans="1:29"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x14ac:dyDescent="0.25">
      <c r="A48" s="211" t="s">
        <v>159</v>
      </c>
      <c r="B48" s="214" t="s">
        <v>557</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158</v>
      </c>
      <c r="B49" s="214" t="s">
        <v>555</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157</v>
      </c>
      <c r="B50" s="212"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149</v>
      </c>
      <c r="B54" s="212" t="s">
        <v>558</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569</v>
      </c>
      <c r="B55" s="212" t="s">
        <v>559</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570</v>
      </c>
      <c r="B56" s="212" t="s">
        <v>560</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571</v>
      </c>
      <c r="B57" s="212" t="s">
        <v>562</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572</v>
      </c>
      <c r="B58" s="212" t="s">
        <v>564</v>
      </c>
      <c r="C58" s="210">
        <v>89</v>
      </c>
      <c r="D58" s="210">
        <v>89</v>
      </c>
      <c r="E58" s="210"/>
      <c r="F58" s="210"/>
      <c r="G58" s="210">
        <v>0</v>
      </c>
      <c r="H58" s="210">
        <v>89</v>
      </c>
      <c r="I58" s="210"/>
      <c r="J58" s="210">
        <v>0</v>
      </c>
      <c r="K58" s="210"/>
      <c r="L58" s="210">
        <v>0</v>
      </c>
      <c r="M58" s="210"/>
      <c r="N58" s="210">
        <v>0</v>
      </c>
      <c r="O58" s="210"/>
      <c r="P58" s="210">
        <v>0</v>
      </c>
      <c r="Q58" s="210"/>
      <c r="R58" s="210">
        <v>89</v>
      </c>
      <c r="S58" s="210"/>
      <c r="T58" s="210">
        <v>0</v>
      </c>
      <c r="U58" s="210"/>
      <c r="V58" s="210">
        <v>0</v>
      </c>
      <c r="W58" s="210"/>
      <c r="X58" s="210">
        <v>0</v>
      </c>
      <c r="Y58" s="210"/>
      <c r="Z58" s="210">
        <v>0</v>
      </c>
      <c r="AA58" s="210"/>
      <c r="AB58" s="210">
        <v>89</v>
      </c>
      <c r="AC58" s="210">
        <v>89</v>
      </c>
    </row>
    <row r="59" spans="1:29" x14ac:dyDescent="0.25">
      <c r="A59" s="211" t="s">
        <v>573</v>
      </c>
      <c r="B59" s="212" t="s">
        <v>566</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574</v>
      </c>
      <c r="B60" s="212" t="s">
        <v>568</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378.94450698913874</v>
      </c>
      <c r="D62" s="210">
        <v>411.69602515630794</v>
      </c>
      <c r="E62" s="210"/>
      <c r="F62" s="210"/>
      <c r="G62" s="210">
        <v>0</v>
      </c>
      <c r="H62" s="210">
        <v>378.94450698913874</v>
      </c>
      <c r="I62" s="210"/>
      <c r="J62" s="210">
        <v>0</v>
      </c>
      <c r="K62" s="210"/>
      <c r="L62" s="210">
        <v>0</v>
      </c>
      <c r="M62" s="210"/>
      <c r="N62" s="210">
        <v>0</v>
      </c>
      <c r="O62" s="210"/>
      <c r="P62" s="210">
        <v>0</v>
      </c>
      <c r="Q62" s="210"/>
      <c r="R62" s="210">
        <v>411.69602515630794</v>
      </c>
      <c r="S62" s="210"/>
      <c r="T62" s="210">
        <v>0</v>
      </c>
      <c r="U62" s="210"/>
      <c r="V62" s="210">
        <v>0</v>
      </c>
      <c r="W62" s="210"/>
      <c r="X62" s="210">
        <v>0</v>
      </c>
      <c r="Y62" s="210"/>
      <c r="Z62" s="210">
        <v>0</v>
      </c>
      <c r="AA62" s="210"/>
      <c r="AB62" s="210">
        <v>378.94450698913874</v>
      </c>
      <c r="AC62" s="210">
        <v>411.69602515630794</v>
      </c>
    </row>
    <row r="63" spans="1:29" x14ac:dyDescent="0.25">
      <c r="A63" s="211" t="s">
        <v>145</v>
      </c>
      <c r="B63" s="212"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144</v>
      </c>
      <c r="B64" s="214"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17.25"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ht="17.25" customHeight="1" x14ac:dyDescent="0.25">
      <c r="A67" s="211" t="s">
        <v>141</v>
      </c>
      <c r="B67" s="214" t="s">
        <v>575</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17.25" customHeight="1" x14ac:dyDescent="0.25">
      <c r="A68" s="211" t="s">
        <v>576</v>
      </c>
      <c r="B68" s="214" t="s">
        <v>577</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ht="17.25" customHeight="1" x14ac:dyDescent="0.25">
      <c r="A69" s="211" t="s">
        <v>578</v>
      </c>
      <c r="B69" s="214" t="s">
        <v>579</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17.25" customHeight="1" x14ac:dyDescent="0.25">
      <c r="A70" s="211" t="s">
        <v>580</v>
      </c>
      <c r="B70" s="214" t="s">
        <v>581</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ht="17.25" customHeight="1" x14ac:dyDescent="0.25">
      <c r="A71" s="211" t="s">
        <v>582</v>
      </c>
      <c r="B71" s="214" t="s">
        <v>549</v>
      </c>
      <c r="C71" s="210"/>
      <c r="D71" s="210"/>
      <c r="E71" s="210"/>
      <c r="F71" s="210"/>
      <c r="G71" s="210">
        <v>0</v>
      </c>
      <c r="H71" s="210">
        <v>89</v>
      </c>
      <c r="I71" s="210"/>
      <c r="J71" s="210">
        <v>0</v>
      </c>
      <c r="K71" s="210"/>
      <c r="L71" s="210">
        <v>0</v>
      </c>
      <c r="M71" s="210"/>
      <c r="N71" s="210">
        <v>0</v>
      </c>
      <c r="O71" s="210"/>
      <c r="P71" s="210">
        <v>0</v>
      </c>
      <c r="Q71" s="210"/>
      <c r="R71" s="210">
        <v>89</v>
      </c>
      <c r="S71" s="210"/>
      <c r="T71" s="210">
        <v>0</v>
      </c>
      <c r="U71" s="210"/>
      <c r="V71" s="210">
        <v>0</v>
      </c>
      <c r="W71" s="210"/>
      <c r="X71" s="210">
        <v>0</v>
      </c>
      <c r="Y71" s="210"/>
      <c r="Z71" s="210">
        <v>0</v>
      </c>
      <c r="AA71" s="210"/>
      <c r="AB71" s="210">
        <v>89</v>
      </c>
      <c r="AC71" s="210">
        <v>89</v>
      </c>
    </row>
    <row r="72" spans="1:29" ht="17.25" customHeight="1" x14ac:dyDescent="0.25">
      <c r="A72" s="211" t="s">
        <v>583</v>
      </c>
      <c r="B72" s="214" t="s">
        <v>584</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17.25" customHeight="1" x14ac:dyDescent="0.25">
      <c r="A73" s="211" t="s">
        <v>585</v>
      </c>
      <c r="B73" s="214" t="s">
        <v>586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58</v>
      </c>
      <c r="B74" s="215"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30" customHeight="1" x14ac:dyDescent="0.25">
      <c r="A76" s="211" t="s">
        <v>230</v>
      </c>
      <c r="B76" s="214" t="s">
        <v>557</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231</v>
      </c>
      <c r="B77" s="214" t="s">
        <v>555</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232</v>
      </c>
      <c r="B78" s="212"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233</v>
      </c>
      <c r="B79" s="212" t="s">
        <v>556</v>
      </c>
      <c r="C79" s="216"/>
      <c r="D79" s="217"/>
      <c r="E79" s="218"/>
      <c r="F79" s="218"/>
      <c r="G79" s="210">
        <v>0</v>
      </c>
      <c r="H79" s="210">
        <v>0</v>
      </c>
      <c r="I79" s="218"/>
      <c r="J79" s="210">
        <v>0</v>
      </c>
      <c r="K79" s="217"/>
      <c r="L79" s="210">
        <v>0</v>
      </c>
      <c r="M79" s="210"/>
      <c r="N79" s="210">
        <v>0</v>
      </c>
      <c r="O79" s="210"/>
      <c r="P79" s="210">
        <v>0</v>
      </c>
      <c r="Q79" s="210"/>
      <c r="R79" s="210">
        <v>0</v>
      </c>
      <c r="S79" s="210"/>
      <c r="T79" s="210">
        <v>0</v>
      </c>
      <c r="U79" s="210"/>
      <c r="V79" s="210">
        <v>0</v>
      </c>
      <c r="W79" s="210"/>
      <c r="X79" s="210">
        <v>0</v>
      </c>
      <c r="Y79" s="210"/>
      <c r="Z79" s="210">
        <v>0</v>
      </c>
      <c r="AA79" s="217"/>
      <c r="AB79" s="210">
        <v>0</v>
      </c>
      <c r="AC79" s="210">
        <v>0</v>
      </c>
    </row>
    <row r="80" spans="1:29" x14ac:dyDescent="0.25">
      <c r="A80" s="211" t="s">
        <v>234</v>
      </c>
      <c r="B80" s="212" t="s">
        <v>558</v>
      </c>
      <c r="C80" s="216"/>
      <c r="D80" s="217"/>
      <c r="E80" s="218"/>
      <c r="F80" s="218"/>
      <c r="G80" s="210">
        <v>0</v>
      </c>
      <c r="H80" s="210">
        <v>0</v>
      </c>
      <c r="I80" s="218"/>
      <c r="J80" s="210">
        <v>0</v>
      </c>
      <c r="K80" s="217"/>
      <c r="L80" s="210">
        <v>0</v>
      </c>
      <c r="M80" s="210"/>
      <c r="N80" s="210">
        <v>0</v>
      </c>
      <c r="O80" s="210"/>
      <c r="P80" s="210">
        <v>0</v>
      </c>
      <c r="Q80" s="210"/>
      <c r="R80" s="210">
        <v>0</v>
      </c>
      <c r="S80" s="210"/>
      <c r="T80" s="210">
        <v>0</v>
      </c>
      <c r="U80" s="210"/>
      <c r="V80" s="210">
        <v>0</v>
      </c>
      <c r="W80" s="210"/>
      <c r="X80" s="210">
        <v>0</v>
      </c>
      <c r="Y80" s="210"/>
      <c r="Z80" s="210">
        <v>0</v>
      </c>
      <c r="AA80" s="217"/>
      <c r="AB80" s="210">
        <v>0</v>
      </c>
      <c r="AC80" s="210">
        <v>0</v>
      </c>
    </row>
    <row r="81" spans="1:29" x14ac:dyDescent="0.25">
      <c r="A81" s="211" t="s">
        <v>587</v>
      </c>
      <c r="B81" s="212" t="s">
        <v>559</v>
      </c>
      <c r="C81" s="216"/>
      <c r="D81" s="217"/>
      <c r="E81" s="218"/>
      <c r="F81" s="218"/>
      <c r="G81" s="210">
        <v>0</v>
      </c>
      <c r="H81" s="210">
        <v>0</v>
      </c>
      <c r="I81" s="218"/>
      <c r="J81" s="210">
        <v>0</v>
      </c>
      <c r="K81" s="217"/>
      <c r="L81" s="210">
        <v>0</v>
      </c>
      <c r="M81" s="210"/>
      <c r="N81" s="210">
        <v>0</v>
      </c>
      <c r="O81" s="210"/>
      <c r="P81" s="210">
        <v>0</v>
      </c>
      <c r="Q81" s="210"/>
      <c r="R81" s="210">
        <v>0</v>
      </c>
      <c r="S81" s="210"/>
      <c r="T81" s="210">
        <v>0</v>
      </c>
      <c r="U81" s="210"/>
      <c r="V81" s="210">
        <v>0</v>
      </c>
      <c r="W81" s="210"/>
      <c r="X81" s="210">
        <v>0</v>
      </c>
      <c r="Y81" s="210"/>
      <c r="Z81" s="210">
        <v>0</v>
      </c>
      <c r="AA81" s="217"/>
      <c r="AB81" s="210">
        <v>0</v>
      </c>
      <c r="AC81" s="210">
        <v>0</v>
      </c>
    </row>
    <row r="82" spans="1:29" x14ac:dyDescent="0.25">
      <c r="A82" s="211" t="s">
        <v>588</v>
      </c>
      <c r="B82" s="212" t="s">
        <v>560</v>
      </c>
      <c r="C82" s="216"/>
      <c r="D82" s="217"/>
      <c r="E82" s="218"/>
      <c r="F82" s="218"/>
      <c r="G82" s="210">
        <v>0</v>
      </c>
      <c r="H82" s="210">
        <v>0</v>
      </c>
      <c r="I82" s="218"/>
      <c r="J82" s="210">
        <v>0</v>
      </c>
      <c r="K82" s="217"/>
      <c r="L82" s="210">
        <v>0</v>
      </c>
      <c r="M82" s="210"/>
      <c r="N82" s="210">
        <v>0</v>
      </c>
      <c r="O82" s="210"/>
      <c r="P82" s="210">
        <v>0</v>
      </c>
      <c r="Q82" s="210"/>
      <c r="R82" s="210">
        <v>0</v>
      </c>
      <c r="S82" s="210"/>
      <c r="T82" s="210">
        <v>0</v>
      </c>
      <c r="U82" s="210"/>
      <c r="V82" s="210">
        <v>0</v>
      </c>
      <c r="W82" s="210"/>
      <c r="X82" s="210">
        <v>0</v>
      </c>
      <c r="Y82" s="210"/>
      <c r="Z82" s="210">
        <v>0</v>
      </c>
      <c r="AA82" s="217"/>
      <c r="AB82" s="210">
        <v>0</v>
      </c>
      <c r="AC82" s="210">
        <v>0</v>
      </c>
    </row>
    <row r="83" spans="1:29" x14ac:dyDescent="0.25">
      <c r="A83" s="211" t="s">
        <v>589</v>
      </c>
      <c r="B83" s="212" t="s">
        <v>562</v>
      </c>
      <c r="C83" s="216"/>
      <c r="D83" s="217"/>
      <c r="E83" s="218"/>
      <c r="F83" s="218"/>
      <c r="G83" s="210">
        <v>0</v>
      </c>
      <c r="H83" s="210">
        <v>0</v>
      </c>
      <c r="I83" s="218"/>
      <c r="J83" s="210">
        <v>0</v>
      </c>
      <c r="K83" s="217"/>
      <c r="L83" s="210">
        <v>0</v>
      </c>
      <c r="M83" s="210"/>
      <c r="N83" s="210">
        <v>0</v>
      </c>
      <c r="O83" s="210"/>
      <c r="P83" s="210">
        <v>0</v>
      </c>
      <c r="Q83" s="210"/>
      <c r="R83" s="210">
        <v>0</v>
      </c>
      <c r="S83" s="210"/>
      <c r="T83" s="210">
        <v>0</v>
      </c>
      <c r="U83" s="210"/>
      <c r="V83" s="210">
        <v>0</v>
      </c>
      <c r="W83" s="210"/>
      <c r="X83" s="210">
        <v>0</v>
      </c>
      <c r="Y83" s="210"/>
      <c r="Z83" s="210">
        <v>0</v>
      </c>
      <c r="AA83" s="217"/>
      <c r="AB83" s="210">
        <v>0</v>
      </c>
      <c r="AC83" s="210">
        <v>0</v>
      </c>
    </row>
    <row r="84" spans="1:29" x14ac:dyDescent="0.25">
      <c r="A84" s="211" t="s">
        <v>590</v>
      </c>
      <c r="B84" s="212" t="s">
        <v>564</v>
      </c>
      <c r="C84" s="216"/>
      <c r="D84" s="210"/>
      <c r="E84" s="218"/>
      <c r="F84" s="218"/>
      <c r="G84" s="210">
        <v>0</v>
      </c>
      <c r="H84" s="210">
        <v>85</v>
      </c>
      <c r="I84" s="218"/>
      <c r="J84" s="210">
        <v>0</v>
      </c>
      <c r="K84" s="217"/>
      <c r="L84" s="210">
        <v>0</v>
      </c>
      <c r="M84" s="210"/>
      <c r="N84" s="210">
        <v>0</v>
      </c>
      <c r="O84" s="210"/>
      <c r="P84" s="210">
        <v>0</v>
      </c>
      <c r="Q84" s="210"/>
      <c r="R84" s="210">
        <v>85</v>
      </c>
      <c r="S84" s="210"/>
      <c r="T84" s="210">
        <v>0</v>
      </c>
      <c r="U84" s="210"/>
      <c r="V84" s="210">
        <v>0</v>
      </c>
      <c r="W84" s="210"/>
      <c r="X84" s="210">
        <v>0</v>
      </c>
      <c r="Y84" s="210"/>
      <c r="Z84" s="210">
        <v>0</v>
      </c>
      <c r="AA84" s="217"/>
      <c r="AB84" s="210">
        <v>85</v>
      </c>
      <c r="AC84" s="210">
        <v>85</v>
      </c>
    </row>
    <row r="85" spans="1:29" x14ac:dyDescent="0.25">
      <c r="A85" s="211" t="s">
        <v>591</v>
      </c>
      <c r="B85" s="212" t="s">
        <v>566</v>
      </c>
      <c r="C85" s="216"/>
      <c r="D85" s="217"/>
      <c r="E85" s="218"/>
      <c r="F85" s="218"/>
      <c r="G85" s="210">
        <v>0</v>
      </c>
      <c r="H85" s="210">
        <v>0</v>
      </c>
      <c r="I85" s="218"/>
      <c r="J85" s="210">
        <v>0</v>
      </c>
      <c r="K85" s="217"/>
      <c r="L85" s="210">
        <v>0</v>
      </c>
      <c r="M85" s="210"/>
      <c r="N85" s="210">
        <v>0</v>
      </c>
      <c r="O85" s="210"/>
      <c r="P85" s="210">
        <v>0</v>
      </c>
      <c r="Q85" s="210"/>
      <c r="R85" s="210">
        <v>0</v>
      </c>
      <c r="S85" s="210"/>
      <c r="T85" s="210">
        <v>0</v>
      </c>
      <c r="U85" s="210"/>
      <c r="V85" s="210">
        <v>0</v>
      </c>
      <c r="W85" s="210"/>
      <c r="X85" s="210">
        <v>0</v>
      </c>
      <c r="Y85" s="210"/>
      <c r="Z85" s="210">
        <v>0</v>
      </c>
      <c r="AA85" s="217"/>
      <c r="AB85" s="210">
        <v>0</v>
      </c>
      <c r="AC85" s="210">
        <v>0</v>
      </c>
    </row>
    <row r="86" spans="1:29" x14ac:dyDescent="0.25">
      <c r="A86" s="211" t="s">
        <v>592</v>
      </c>
      <c r="B86" s="212" t="s">
        <v>568</v>
      </c>
      <c r="C86" s="219"/>
      <c r="D86" s="217"/>
      <c r="E86" s="218"/>
      <c r="F86" s="218"/>
      <c r="G86" s="210">
        <v>0</v>
      </c>
      <c r="H86" s="210">
        <v>0</v>
      </c>
      <c r="I86" s="218"/>
      <c r="J86" s="210">
        <v>0</v>
      </c>
      <c r="K86" s="217"/>
      <c r="L86" s="210">
        <v>0</v>
      </c>
      <c r="M86" s="210"/>
      <c r="N86" s="210">
        <v>0</v>
      </c>
      <c r="O86" s="210"/>
      <c r="P86" s="210">
        <v>0</v>
      </c>
      <c r="Q86" s="210"/>
      <c r="R86" s="210">
        <v>0</v>
      </c>
      <c r="S86" s="210"/>
      <c r="T86" s="210">
        <v>0</v>
      </c>
      <c r="U86" s="210"/>
      <c r="V86" s="210">
        <v>0</v>
      </c>
      <c r="W86" s="210"/>
      <c r="X86" s="210">
        <v>0</v>
      </c>
      <c r="Y86" s="210"/>
      <c r="Z86" s="210">
        <v>0</v>
      </c>
      <c r="AA86" s="217"/>
      <c r="AB86" s="210">
        <v>0</v>
      </c>
      <c r="AC86" s="21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P21:Q21"/>
    <mergeCell ref="R21:S21"/>
    <mergeCell ref="T21:U21"/>
    <mergeCell ref="V21:W21"/>
    <mergeCell ref="X20:AA20"/>
    <mergeCell ref="T20:W20"/>
    <mergeCell ref="X21:Y21"/>
    <mergeCell ref="Z21:AA21"/>
    <mergeCell ref="A4:AC4"/>
    <mergeCell ref="A12:AC12"/>
    <mergeCell ref="A9:AC9"/>
    <mergeCell ref="A11:AC11"/>
    <mergeCell ref="A8:AC8"/>
    <mergeCell ref="A6:AC6"/>
    <mergeCell ref="C20:D21"/>
    <mergeCell ref="A16:AC16"/>
    <mergeCell ref="A15:AC15"/>
    <mergeCell ref="A20:A22"/>
    <mergeCell ref="E20:F21"/>
    <mergeCell ref="A18:AC18"/>
    <mergeCell ref="AB20:AC21"/>
    <mergeCell ref="L20:O20"/>
    <mergeCell ref="L21:M21"/>
    <mergeCell ref="N21:O21"/>
    <mergeCell ref="G20:G22"/>
    <mergeCell ref="B20:B22"/>
    <mergeCell ref="P20:S20"/>
    <mergeCell ref="H20:K20"/>
    <mergeCell ref="J21:K21"/>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Z8" zoomScale="70" zoomScaleSheetLayoutView="70" workbookViewId="0">
      <selection activeCell="A36" sqref="A36:XFD44"/>
    </sheetView>
  </sheetViews>
  <sheetFormatPr defaultRowHeight="15" x14ac:dyDescent="0.25"/>
  <cols>
    <col min="1" max="1" width="9.710937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62.7109375" style="19" customWidth="1"/>
    <col min="15" max="15" width="17.285156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4"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59.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52" t="str">
        <f>'1. паспорт местоположение'!A12:C12</f>
        <v>H_TP1600.PS.0132</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x14ac:dyDescent="0.25">
      <c r="A15" s="352"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63" t="s">
        <v>440</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52</v>
      </c>
      <c r="B22" s="467" t="s">
        <v>24</v>
      </c>
      <c r="C22" s="464" t="s">
        <v>51</v>
      </c>
      <c r="D22" s="464" t="s">
        <v>50</v>
      </c>
      <c r="E22" s="470" t="s">
        <v>451</v>
      </c>
      <c r="F22" s="471"/>
      <c r="G22" s="471"/>
      <c r="H22" s="471"/>
      <c r="I22" s="471"/>
      <c r="J22" s="471"/>
      <c r="K22" s="471"/>
      <c r="L22" s="472"/>
      <c r="M22" s="464" t="s">
        <v>49</v>
      </c>
      <c r="N22" s="464" t="s">
        <v>48</v>
      </c>
      <c r="O22" s="464" t="s">
        <v>47</v>
      </c>
      <c r="P22" s="473" t="s">
        <v>243</v>
      </c>
      <c r="Q22" s="473" t="s">
        <v>46</v>
      </c>
      <c r="R22" s="473" t="s">
        <v>45</v>
      </c>
      <c r="S22" s="473" t="s">
        <v>44</v>
      </c>
      <c r="T22" s="473"/>
      <c r="U22" s="474" t="s">
        <v>43</v>
      </c>
      <c r="V22" s="474" t="s">
        <v>42</v>
      </c>
      <c r="W22" s="473" t="s">
        <v>41</v>
      </c>
      <c r="X22" s="473" t="s">
        <v>40</v>
      </c>
      <c r="Y22" s="473" t="s">
        <v>39</v>
      </c>
      <c r="Z22" s="487"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77" t="s">
        <v>25</v>
      </c>
    </row>
    <row r="23" spans="1:48" s="22" customFormat="1" ht="64.5" customHeight="1" x14ac:dyDescent="0.25">
      <c r="A23" s="465"/>
      <c r="B23" s="468"/>
      <c r="C23" s="465"/>
      <c r="D23" s="465"/>
      <c r="E23" s="479" t="s">
        <v>23</v>
      </c>
      <c r="F23" s="481" t="s">
        <v>139</v>
      </c>
      <c r="G23" s="481" t="s">
        <v>138</v>
      </c>
      <c r="H23" s="481" t="s">
        <v>137</v>
      </c>
      <c r="I23" s="485" t="s">
        <v>361</v>
      </c>
      <c r="J23" s="485" t="s">
        <v>362</v>
      </c>
      <c r="K23" s="485" t="s">
        <v>363</v>
      </c>
      <c r="L23" s="481" t="s">
        <v>80</v>
      </c>
      <c r="M23" s="465"/>
      <c r="N23" s="465"/>
      <c r="O23" s="465"/>
      <c r="P23" s="473"/>
      <c r="Q23" s="473"/>
      <c r="R23" s="473"/>
      <c r="S23" s="483" t="s">
        <v>2</v>
      </c>
      <c r="T23" s="483" t="s">
        <v>11</v>
      </c>
      <c r="U23" s="474"/>
      <c r="V23" s="474"/>
      <c r="W23" s="473"/>
      <c r="X23" s="473"/>
      <c r="Y23" s="473"/>
      <c r="Z23" s="473"/>
      <c r="AA23" s="473"/>
      <c r="AB23" s="473"/>
      <c r="AC23" s="473"/>
      <c r="AD23" s="473"/>
      <c r="AE23" s="473"/>
      <c r="AF23" s="473" t="s">
        <v>22</v>
      </c>
      <c r="AG23" s="473"/>
      <c r="AH23" s="473" t="s">
        <v>21</v>
      </c>
      <c r="AI23" s="473"/>
      <c r="AJ23" s="464" t="s">
        <v>20</v>
      </c>
      <c r="AK23" s="464" t="s">
        <v>19</v>
      </c>
      <c r="AL23" s="464" t="s">
        <v>18</v>
      </c>
      <c r="AM23" s="464" t="s">
        <v>17</v>
      </c>
      <c r="AN23" s="464" t="s">
        <v>16</v>
      </c>
      <c r="AO23" s="464" t="s">
        <v>15</v>
      </c>
      <c r="AP23" s="464" t="s">
        <v>14</v>
      </c>
      <c r="AQ23" s="475" t="s">
        <v>11</v>
      </c>
      <c r="AR23" s="473"/>
      <c r="AS23" s="473"/>
      <c r="AT23" s="473"/>
      <c r="AU23" s="473"/>
      <c r="AV23" s="478"/>
    </row>
    <row r="24" spans="1:48" s="22" customFormat="1" ht="96.7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201" t="s">
        <v>13</v>
      </c>
      <c r="AG24" s="201" t="s">
        <v>12</v>
      </c>
      <c r="AH24" s="125" t="s">
        <v>2</v>
      </c>
      <c r="AI24" s="125" t="s">
        <v>11</v>
      </c>
      <c r="AJ24" s="466"/>
      <c r="AK24" s="466"/>
      <c r="AL24" s="466"/>
      <c r="AM24" s="466"/>
      <c r="AN24" s="466"/>
      <c r="AO24" s="466"/>
      <c r="AP24" s="466"/>
      <c r="AQ24" s="476"/>
      <c r="AR24" s="473"/>
      <c r="AS24" s="473"/>
      <c r="AT24" s="473"/>
      <c r="AU24" s="473"/>
      <c r="AV24" s="47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8" t="s">
        <v>528</v>
      </c>
      <c r="B26" s="289" t="s">
        <v>635</v>
      </c>
      <c r="C26" s="289" t="s">
        <v>529</v>
      </c>
      <c r="D26" s="290" t="s">
        <v>530</v>
      </c>
      <c r="E26" s="291" t="s">
        <v>306</v>
      </c>
      <c r="F26" s="291" t="s">
        <v>306</v>
      </c>
      <c r="G26" s="291" t="s">
        <v>306</v>
      </c>
      <c r="H26" s="291" t="s">
        <v>306</v>
      </c>
      <c r="I26" s="291" t="s">
        <v>306</v>
      </c>
      <c r="J26" s="291" t="s">
        <v>306</v>
      </c>
      <c r="K26" s="291" t="s">
        <v>306</v>
      </c>
      <c r="L26" s="291" t="s">
        <v>306</v>
      </c>
      <c r="M26" s="290" t="s">
        <v>531</v>
      </c>
      <c r="N26" s="292" t="s">
        <v>532</v>
      </c>
      <c r="O26" s="289" t="s">
        <v>635</v>
      </c>
      <c r="P26" s="293">
        <v>9527</v>
      </c>
      <c r="Q26" s="289" t="s">
        <v>533</v>
      </c>
      <c r="R26" s="293">
        <v>6669</v>
      </c>
      <c r="S26" s="289" t="s">
        <v>534</v>
      </c>
      <c r="T26" s="289" t="s">
        <v>534</v>
      </c>
      <c r="U26" s="289">
        <v>6</v>
      </c>
      <c r="V26" s="289">
        <v>6</v>
      </c>
      <c r="W26" s="289" t="s">
        <v>535</v>
      </c>
      <c r="X26" s="293">
        <v>6662</v>
      </c>
      <c r="Y26" s="290"/>
      <c r="Z26" s="290">
        <v>1</v>
      </c>
      <c r="AA26" s="293">
        <v>4612</v>
      </c>
      <c r="AB26" s="293">
        <v>4612</v>
      </c>
      <c r="AC26" s="289" t="s">
        <v>535</v>
      </c>
      <c r="AD26" s="293">
        <v>5442</v>
      </c>
      <c r="AE26" s="293">
        <v>5442</v>
      </c>
      <c r="AF26" s="294" t="s">
        <v>536</v>
      </c>
      <c r="AG26" s="289" t="s">
        <v>537</v>
      </c>
      <c r="AH26" s="289" t="s">
        <v>538</v>
      </c>
      <c r="AI26" s="289" t="s">
        <v>538</v>
      </c>
      <c r="AJ26" s="289" t="s">
        <v>539</v>
      </c>
      <c r="AK26" s="295">
        <v>43201</v>
      </c>
      <c r="AL26" s="290"/>
      <c r="AM26" s="290"/>
      <c r="AN26" s="295"/>
      <c r="AO26" s="290"/>
      <c r="AP26" s="289" t="s">
        <v>540</v>
      </c>
      <c r="AQ26" s="289" t="s">
        <v>541</v>
      </c>
      <c r="AR26" s="289" t="s">
        <v>542</v>
      </c>
      <c r="AS26" s="289" t="s">
        <v>541</v>
      </c>
      <c r="AT26" s="289" t="s">
        <v>543</v>
      </c>
      <c r="AU26" s="296" t="s">
        <v>595</v>
      </c>
      <c r="AV26" s="296" t="s">
        <v>599</v>
      </c>
    </row>
    <row r="27" spans="1:48" x14ac:dyDescent="0.25">
      <c r="A27" s="288"/>
      <c r="B27" s="289"/>
      <c r="C27" s="294"/>
      <c r="D27" s="297"/>
      <c r="E27" s="288"/>
      <c r="F27" s="288"/>
      <c r="G27" s="288"/>
      <c r="H27" s="288"/>
      <c r="I27" s="288"/>
      <c r="J27" s="288"/>
      <c r="K27" s="288"/>
      <c r="L27" s="288"/>
      <c r="M27" s="290"/>
      <c r="N27" s="296"/>
      <c r="O27" s="289"/>
      <c r="P27" s="298"/>
      <c r="Q27" s="296"/>
      <c r="R27" s="298"/>
      <c r="S27" s="290"/>
      <c r="T27" s="290"/>
      <c r="U27" s="288"/>
      <c r="V27" s="288"/>
      <c r="W27" s="289" t="s">
        <v>544</v>
      </c>
      <c r="X27" s="293">
        <v>6650</v>
      </c>
      <c r="Y27" s="290"/>
      <c r="Z27" s="295"/>
      <c r="AA27" s="293">
        <v>5000</v>
      </c>
      <c r="AB27" s="299"/>
      <c r="AC27" s="300"/>
      <c r="AD27" s="299"/>
      <c r="AE27" s="299"/>
      <c r="AF27" s="288"/>
      <c r="AG27" s="301"/>
      <c r="AH27" s="295"/>
      <c r="AI27" s="295"/>
      <c r="AJ27" s="295"/>
      <c r="AK27" s="295"/>
      <c r="AL27" s="290"/>
      <c r="AM27" s="290"/>
      <c r="AN27" s="295"/>
      <c r="AO27" s="290"/>
      <c r="AP27" s="295"/>
      <c r="AQ27" s="295"/>
      <c r="AR27" s="295"/>
      <c r="AS27" s="295"/>
      <c r="AT27" s="295"/>
      <c r="AU27" s="290"/>
      <c r="AV27" s="290"/>
    </row>
    <row r="28" spans="1:48" x14ac:dyDescent="0.25">
      <c r="A28" s="297"/>
      <c r="B28" s="297"/>
      <c r="C28" s="297"/>
      <c r="D28" s="297"/>
      <c r="E28" s="297"/>
      <c r="F28" s="297"/>
      <c r="G28" s="297"/>
      <c r="H28" s="297"/>
      <c r="I28" s="297"/>
      <c r="J28" s="297"/>
      <c r="K28" s="297"/>
      <c r="L28" s="297"/>
      <c r="M28" s="297"/>
      <c r="N28" s="297"/>
      <c r="O28" s="297"/>
      <c r="P28" s="297"/>
      <c r="Q28" s="297"/>
      <c r="R28" s="297"/>
      <c r="S28" s="297"/>
      <c r="T28" s="297"/>
      <c r="U28" s="297"/>
      <c r="V28" s="297"/>
      <c r="W28" s="289" t="s">
        <v>545</v>
      </c>
      <c r="X28" s="293">
        <v>6635</v>
      </c>
      <c r="Y28" s="297"/>
      <c r="Z28" s="297"/>
      <c r="AA28" s="293">
        <v>5594</v>
      </c>
      <c r="AB28" s="297"/>
      <c r="AC28" s="297"/>
      <c r="AD28" s="297"/>
      <c r="AE28" s="297"/>
      <c r="AF28" s="297"/>
      <c r="AG28" s="297"/>
      <c r="AH28" s="297"/>
      <c r="AI28" s="297"/>
      <c r="AJ28" s="297"/>
      <c r="AK28" s="297"/>
      <c r="AL28" s="297"/>
      <c r="AM28" s="297"/>
      <c r="AN28" s="297"/>
      <c r="AO28" s="297"/>
      <c r="AP28" s="297"/>
      <c r="AQ28" s="297"/>
      <c r="AR28" s="297"/>
      <c r="AS28" s="297"/>
      <c r="AT28" s="297"/>
      <c r="AU28" s="297"/>
      <c r="AV28" s="297"/>
    </row>
    <row r="29" spans="1:48"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89" t="s">
        <v>546</v>
      </c>
      <c r="X29" s="293">
        <v>6665</v>
      </c>
      <c r="Y29" s="297"/>
      <c r="Z29" s="297"/>
      <c r="AA29" s="293">
        <v>6665</v>
      </c>
      <c r="AB29" s="297"/>
      <c r="AC29" s="297"/>
      <c r="AD29" s="297"/>
      <c r="AE29" s="297"/>
      <c r="AF29" s="297"/>
      <c r="AG29" s="297"/>
      <c r="AH29" s="297"/>
      <c r="AI29" s="297"/>
      <c r="AJ29" s="297"/>
      <c r="AK29" s="297"/>
      <c r="AL29" s="297"/>
      <c r="AM29" s="297"/>
      <c r="AN29" s="297"/>
      <c r="AO29" s="297"/>
      <c r="AP29" s="297"/>
      <c r="AQ29" s="297"/>
      <c r="AR29" s="297"/>
      <c r="AS29" s="297"/>
      <c r="AT29" s="297"/>
      <c r="AU29" s="297"/>
      <c r="AV29" s="297"/>
    </row>
    <row r="30" spans="1:48" x14ac:dyDescent="0.25">
      <c r="A30" s="297"/>
      <c r="B30" s="297"/>
      <c r="C30" s="297"/>
      <c r="D30" s="297"/>
      <c r="E30" s="297"/>
      <c r="F30" s="297"/>
      <c r="G30" s="297"/>
      <c r="H30" s="297"/>
      <c r="I30" s="297"/>
      <c r="J30" s="297"/>
      <c r="K30" s="297"/>
      <c r="L30" s="297"/>
      <c r="M30" s="297"/>
      <c r="N30" s="297"/>
      <c r="O30" s="297"/>
      <c r="P30" s="297"/>
      <c r="Q30" s="297"/>
      <c r="R30" s="297"/>
      <c r="S30" s="297"/>
      <c r="T30" s="297"/>
      <c r="U30" s="297"/>
      <c r="V30" s="297"/>
      <c r="W30" s="289" t="s">
        <v>547</v>
      </c>
      <c r="X30" s="293">
        <v>5651</v>
      </c>
      <c r="Y30" s="297"/>
      <c r="Z30" s="297"/>
      <c r="AA30" s="293">
        <v>5651</v>
      </c>
      <c r="AB30" s="297"/>
      <c r="AC30" s="297"/>
      <c r="AD30" s="297"/>
      <c r="AE30" s="297"/>
      <c r="AF30" s="297"/>
      <c r="AG30" s="297"/>
      <c r="AH30" s="297"/>
      <c r="AI30" s="297"/>
      <c r="AJ30" s="297"/>
      <c r="AK30" s="297"/>
      <c r="AL30" s="297"/>
      <c r="AM30" s="297"/>
      <c r="AN30" s="297"/>
      <c r="AO30" s="297"/>
      <c r="AP30" s="297"/>
      <c r="AQ30" s="297"/>
      <c r="AR30" s="297"/>
      <c r="AS30" s="297"/>
      <c r="AT30" s="297"/>
      <c r="AU30" s="297"/>
      <c r="AV30" s="297"/>
    </row>
    <row r="31" spans="1:48" x14ac:dyDescent="0.25">
      <c r="A31" s="297"/>
      <c r="B31" s="297"/>
      <c r="C31" s="297"/>
      <c r="D31" s="297"/>
      <c r="E31" s="297"/>
      <c r="F31" s="297"/>
      <c r="G31" s="297"/>
      <c r="H31" s="297"/>
      <c r="I31" s="297"/>
      <c r="J31" s="297"/>
      <c r="K31" s="297"/>
      <c r="L31" s="297"/>
      <c r="M31" s="297"/>
      <c r="N31" s="297"/>
      <c r="O31" s="297"/>
      <c r="P31" s="297"/>
      <c r="Q31" s="297"/>
      <c r="R31" s="297"/>
      <c r="S31" s="297"/>
      <c r="T31" s="297"/>
      <c r="U31" s="297"/>
      <c r="V31" s="297"/>
      <c r="W31" s="289" t="s">
        <v>548</v>
      </c>
      <c r="X31" s="293">
        <v>6659</v>
      </c>
      <c r="Y31" s="297"/>
      <c r="Z31" s="297"/>
      <c r="AA31" s="293">
        <v>6609</v>
      </c>
      <c r="AB31" s="297"/>
      <c r="AC31" s="297"/>
      <c r="AD31" s="297"/>
      <c r="AE31" s="297"/>
      <c r="AF31" s="297"/>
      <c r="AG31" s="297"/>
      <c r="AH31" s="297"/>
      <c r="AI31" s="297"/>
      <c r="AJ31" s="297"/>
      <c r="AK31" s="297"/>
      <c r="AL31" s="297"/>
      <c r="AM31" s="297"/>
      <c r="AN31" s="297"/>
      <c r="AO31" s="297"/>
      <c r="AP31" s="297"/>
      <c r="AQ31" s="297"/>
      <c r="AR31" s="297"/>
      <c r="AS31" s="297"/>
      <c r="AT31" s="297"/>
      <c r="AU31" s="297"/>
      <c r="AV31" s="297"/>
    </row>
    <row r="32" spans="1:48" ht="105" x14ac:dyDescent="0.25">
      <c r="A32" s="302" t="s">
        <v>641</v>
      </c>
      <c r="B32" s="289" t="s">
        <v>642</v>
      </c>
      <c r="C32" s="289" t="s">
        <v>529</v>
      </c>
      <c r="D32" s="290" t="s">
        <v>643</v>
      </c>
      <c r="E32" s="291" t="s">
        <v>306</v>
      </c>
      <c r="F32" s="291" t="s">
        <v>306</v>
      </c>
      <c r="G32" s="291" t="s">
        <v>306</v>
      </c>
      <c r="H32" s="291" t="s">
        <v>306</v>
      </c>
      <c r="I32" s="291" t="s">
        <v>306</v>
      </c>
      <c r="J32" s="291" t="s">
        <v>306</v>
      </c>
      <c r="K32" s="291" t="s">
        <v>306</v>
      </c>
      <c r="L32" s="291" t="s">
        <v>306</v>
      </c>
      <c r="M32" s="289" t="s">
        <v>531</v>
      </c>
      <c r="N32" s="292" t="s">
        <v>662</v>
      </c>
      <c r="O32" s="289" t="s">
        <v>642</v>
      </c>
      <c r="P32" s="293">
        <v>4100</v>
      </c>
      <c r="Q32" s="289" t="s">
        <v>533</v>
      </c>
      <c r="R32" s="293">
        <v>4100</v>
      </c>
      <c r="S32" s="289" t="s">
        <v>644</v>
      </c>
      <c r="T32" s="289" t="s">
        <v>534</v>
      </c>
      <c r="U32" s="289">
        <v>3</v>
      </c>
      <c r="V32" s="289">
        <v>3</v>
      </c>
      <c r="W32" s="289" t="s">
        <v>645</v>
      </c>
      <c r="X32" s="293">
        <v>3749</v>
      </c>
      <c r="Y32" s="291"/>
      <c r="Z32" s="291"/>
      <c r="AA32" s="291"/>
      <c r="AB32" s="293">
        <v>3749</v>
      </c>
      <c r="AC32" s="289" t="s">
        <v>645</v>
      </c>
      <c r="AD32" s="293">
        <v>4499</v>
      </c>
      <c r="AE32" s="293">
        <v>0</v>
      </c>
      <c r="AF32" s="294" t="s">
        <v>646</v>
      </c>
      <c r="AG32" s="289" t="s">
        <v>647</v>
      </c>
      <c r="AH32" s="289" t="s">
        <v>648</v>
      </c>
      <c r="AI32" s="289" t="s">
        <v>649</v>
      </c>
      <c r="AJ32" s="289" t="s">
        <v>650</v>
      </c>
      <c r="AK32" s="289" t="s">
        <v>651</v>
      </c>
      <c r="AL32" s="291"/>
      <c r="AM32" s="291"/>
      <c r="AN32" s="291"/>
      <c r="AO32" s="291"/>
      <c r="AP32" s="289" t="s">
        <v>652</v>
      </c>
      <c r="AQ32" s="289" t="s">
        <v>653</v>
      </c>
      <c r="AR32" s="289" t="s">
        <v>652</v>
      </c>
      <c r="AS32" s="289" t="s">
        <v>653</v>
      </c>
      <c r="AT32" s="289" t="s">
        <v>654</v>
      </c>
      <c r="AU32" s="291"/>
      <c r="AV32" s="291"/>
    </row>
    <row r="33" spans="1:48" x14ac:dyDescent="0.25">
      <c r="A33" s="291"/>
      <c r="B33" s="291"/>
      <c r="C33" s="291"/>
      <c r="D33" s="291"/>
      <c r="E33" s="291"/>
      <c r="F33" s="291"/>
      <c r="G33" s="291"/>
      <c r="H33" s="291"/>
      <c r="I33" s="291"/>
      <c r="J33" s="291"/>
      <c r="K33" s="291"/>
      <c r="L33" s="291"/>
      <c r="M33" s="291"/>
      <c r="N33" s="291"/>
      <c r="O33" s="291"/>
      <c r="P33" s="291"/>
      <c r="Q33" s="291"/>
      <c r="R33" s="291"/>
      <c r="S33" s="291"/>
      <c r="T33" s="291"/>
      <c r="U33" s="291"/>
      <c r="V33" s="291"/>
      <c r="W33" s="289" t="s">
        <v>546</v>
      </c>
      <c r="X33" s="293">
        <v>4100</v>
      </c>
      <c r="Y33" s="291"/>
      <c r="Z33" s="291"/>
      <c r="AA33" s="291"/>
      <c r="AB33" s="291"/>
      <c r="AC33" s="291"/>
      <c r="AD33" s="291"/>
      <c r="AE33" s="291"/>
      <c r="AF33" s="291"/>
      <c r="AG33" s="291"/>
      <c r="AH33" s="291"/>
      <c r="AI33" s="291"/>
      <c r="AJ33" s="291"/>
      <c r="AK33" s="291"/>
      <c r="AL33" s="291"/>
      <c r="AM33" s="291"/>
      <c r="AN33" s="291"/>
      <c r="AO33" s="291"/>
      <c r="AP33" s="291"/>
      <c r="AQ33" s="291"/>
      <c r="AR33" s="291"/>
      <c r="AS33" s="291"/>
      <c r="AT33" s="291"/>
      <c r="AU33" s="291"/>
      <c r="AV33" s="291"/>
    </row>
    <row r="34" spans="1:48" x14ac:dyDescent="0.25">
      <c r="A34" s="291"/>
      <c r="B34" s="291"/>
      <c r="C34" s="291"/>
      <c r="D34" s="291"/>
      <c r="E34" s="291"/>
      <c r="F34" s="291"/>
      <c r="G34" s="291"/>
      <c r="H34" s="291"/>
      <c r="I34" s="291"/>
      <c r="J34" s="291"/>
      <c r="K34" s="291"/>
      <c r="L34" s="291"/>
      <c r="M34" s="291"/>
      <c r="N34" s="291"/>
      <c r="O34" s="291"/>
      <c r="P34" s="291"/>
      <c r="Q34" s="291"/>
      <c r="R34" s="291"/>
      <c r="S34" s="291"/>
      <c r="T34" s="291"/>
      <c r="U34" s="291"/>
      <c r="V34" s="291"/>
      <c r="W34" s="289" t="s">
        <v>655</v>
      </c>
      <c r="X34" s="293">
        <v>3690</v>
      </c>
      <c r="Y34" s="291"/>
      <c r="Z34" s="291"/>
      <c r="AA34" s="291"/>
      <c r="AB34" s="291"/>
      <c r="AC34" s="291"/>
      <c r="AD34" s="291"/>
      <c r="AE34" s="291"/>
      <c r="AF34" s="291"/>
      <c r="AG34" s="291"/>
      <c r="AH34" s="291"/>
      <c r="AI34" s="291"/>
      <c r="AJ34" s="291"/>
      <c r="AK34" s="291"/>
      <c r="AL34" s="291"/>
      <c r="AM34" s="291"/>
      <c r="AN34" s="291"/>
      <c r="AO34" s="291"/>
      <c r="AP34" s="291"/>
      <c r="AQ34" s="291"/>
      <c r="AR34" s="291"/>
      <c r="AS34" s="291"/>
      <c r="AT34" s="291"/>
      <c r="AU34" s="291"/>
      <c r="AV34" s="291"/>
    </row>
    <row r="35" spans="1:48" ht="120" x14ac:dyDescent="0.25">
      <c r="A35" s="302" t="s">
        <v>663</v>
      </c>
      <c r="B35" s="289" t="s">
        <v>642</v>
      </c>
      <c r="C35" s="289" t="s">
        <v>529</v>
      </c>
      <c r="D35" s="290" t="s">
        <v>664</v>
      </c>
      <c r="E35" s="291" t="s">
        <v>306</v>
      </c>
      <c r="F35" s="291" t="s">
        <v>306</v>
      </c>
      <c r="G35" s="291" t="s">
        <v>306</v>
      </c>
      <c r="H35" s="291" t="s">
        <v>306</v>
      </c>
      <c r="I35" s="291" t="s">
        <v>306</v>
      </c>
      <c r="J35" s="291" t="s">
        <v>306</v>
      </c>
      <c r="K35" s="291" t="s">
        <v>306</v>
      </c>
      <c r="L35" s="291" t="s">
        <v>306</v>
      </c>
      <c r="M35" s="289" t="s">
        <v>531</v>
      </c>
      <c r="N35" s="292" t="s">
        <v>665</v>
      </c>
      <c r="O35" s="289" t="s">
        <v>642</v>
      </c>
      <c r="P35" s="293">
        <v>818</v>
      </c>
      <c r="Q35" s="289" t="s">
        <v>533</v>
      </c>
      <c r="R35" s="293">
        <v>818</v>
      </c>
      <c r="S35" s="289" t="s">
        <v>644</v>
      </c>
      <c r="T35" s="289" t="s">
        <v>666</v>
      </c>
      <c r="U35" s="289">
        <v>1</v>
      </c>
      <c r="V35" s="289">
        <v>1</v>
      </c>
      <c r="W35" s="289" t="s">
        <v>667</v>
      </c>
      <c r="X35" s="293">
        <v>818</v>
      </c>
      <c r="Y35" s="297"/>
      <c r="Z35" s="297"/>
      <c r="AA35" s="297"/>
      <c r="AB35" s="293">
        <v>818</v>
      </c>
      <c r="AC35" s="293" t="s">
        <v>667</v>
      </c>
      <c r="AD35" s="293">
        <v>982</v>
      </c>
      <c r="AE35" s="293">
        <v>982</v>
      </c>
      <c r="AF35" s="297"/>
      <c r="AG35" s="297"/>
      <c r="AH35" s="297"/>
      <c r="AI35" s="297"/>
      <c r="AJ35" s="297"/>
      <c r="AK35" s="297"/>
      <c r="AL35" s="289" t="s">
        <v>668</v>
      </c>
      <c r="AM35" s="289" t="s">
        <v>669</v>
      </c>
      <c r="AN35" s="289" t="s">
        <v>670</v>
      </c>
      <c r="AO35" s="294" t="s">
        <v>671</v>
      </c>
      <c r="AP35" s="289" t="s">
        <v>672</v>
      </c>
      <c r="AQ35" s="289" t="s">
        <v>673</v>
      </c>
      <c r="AR35" s="289" t="s">
        <v>672</v>
      </c>
      <c r="AS35" s="289" t="s">
        <v>672</v>
      </c>
      <c r="AT35" s="289" t="s">
        <v>674</v>
      </c>
      <c r="AU35" s="297"/>
      <c r="AV35" s="2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13" zoomScale="90" zoomScaleNormal="90" workbookViewId="0">
      <selection activeCell="C33" sqref="C33"/>
    </sheetView>
  </sheetViews>
  <sheetFormatPr defaultRowHeight="15.75" x14ac:dyDescent="0.25"/>
  <cols>
    <col min="1" max="2" width="66.140625" style="101" customWidth="1"/>
    <col min="3" max="3" width="9.5703125" style="102" bestFit="1"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7" t="s">
        <v>69</v>
      </c>
    </row>
    <row r="2" spans="1:8" ht="18.75" x14ac:dyDescent="0.3">
      <c r="B2" s="158" t="s">
        <v>10</v>
      </c>
    </row>
    <row r="3" spans="1:8" ht="18.75" x14ac:dyDescent="0.3">
      <c r="B3" s="158" t="s">
        <v>489</v>
      </c>
    </row>
    <row r="4" spans="1:8" x14ac:dyDescent="0.25">
      <c r="B4" s="38"/>
    </row>
    <row r="5" spans="1:8" ht="18.75" x14ac:dyDescent="0.3">
      <c r="A5" s="488" t="str">
        <f>'1. паспорт местоположение'!A5:C5</f>
        <v>Год раскрытия информации: 2023 год</v>
      </c>
      <c r="B5" s="488"/>
      <c r="C5" s="62"/>
      <c r="D5" s="62"/>
      <c r="E5" s="62"/>
      <c r="F5" s="62"/>
      <c r="G5" s="62"/>
      <c r="H5" s="62"/>
    </row>
    <row r="6" spans="1:8" ht="18.75" x14ac:dyDescent="0.3">
      <c r="A6" s="151"/>
      <c r="B6" s="151"/>
      <c r="C6" s="151"/>
      <c r="D6" s="151"/>
      <c r="E6" s="151"/>
      <c r="F6" s="151"/>
      <c r="G6" s="151"/>
      <c r="H6" s="151"/>
    </row>
    <row r="7" spans="1:8" ht="18.75" x14ac:dyDescent="0.25">
      <c r="A7" s="312" t="s">
        <v>9</v>
      </c>
      <c r="B7" s="312"/>
      <c r="C7" s="159"/>
      <c r="D7" s="159"/>
      <c r="E7" s="159"/>
      <c r="F7" s="159"/>
      <c r="G7" s="159"/>
      <c r="H7" s="159"/>
    </row>
    <row r="8" spans="1:8" ht="18.75" x14ac:dyDescent="0.25">
      <c r="A8" s="159"/>
      <c r="B8" s="159"/>
      <c r="C8" s="159"/>
      <c r="D8" s="159"/>
      <c r="E8" s="159"/>
      <c r="F8" s="159"/>
      <c r="G8" s="159"/>
      <c r="H8" s="159"/>
    </row>
    <row r="9" spans="1:8" x14ac:dyDescent="0.25">
      <c r="A9" s="314" t="str">
        <f>'1. паспорт местоположение'!A9:C9</f>
        <v>АО "Россети Тюмень"</v>
      </c>
      <c r="B9" s="314"/>
      <c r="C9" s="160"/>
      <c r="D9" s="160"/>
      <c r="E9" s="160"/>
      <c r="F9" s="160"/>
      <c r="G9" s="160"/>
      <c r="H9" s="160"/>
    </row>
    <row r="10" spans="1:8" x14ac:dyDescent="0.25">
      <c r="A10" s="309" t="s">
        <v>8</v>
      </c>
      <c r="B10" s="309"/>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314" t="str">
        <f>'1. паспорт местоположение'!A12:C12</f>
        <v>H_TP1600.PS.0132</v>
      </c>
      <c r="B12" s="314"/>
      <c r="C12" s="160"/>
      <c r="D12" s="160"/>
      <c r="E12" s="160"/>
      <c r="F12" s="160"/>
      <c r="G12" s="160"/>
      <c r="H12" s="160"/>
    </row>
    <row r="13" spans="1:8" x14ac:dyDescent="0.25">
      <c r="A13" s="309" t="s">
        <v>7</v>
      </c>
      <c r="B13" s="309"/>
      <c r="C13" s="161"/>
      <c r="D13" s="161"/>
      <c r="E13" s="161"/>
      <c r="F13" s="161"/>
      <c r="G13" s="161"/>
      <c r="H13" s="161"/>
    </row>
    <row r="14" spans="1:8" ht="18.75" x14ac:dyDescent="0.25">
      <c r="A14" s="11"/>
      <c r="B14" s="11"/>
      <c r="C14" s="11"/>
      <c r="D14" s="11"/>
      <c r="E14" s="11"/>
      <c r="F14" s="11"/>
      <c r="G14" s="11"/>
      <c r="H14" s="11"/>
    </row>
    <row r="15" spans="1:8" ht="39.75" customHeight="1" x14ac:dyDescent="0.25">
      <c r="A15" s="315"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15"/>
      <c r="C15" s="160"/>
      <c r="D15" s="160"/>
      <c r="E15" s="160"/>
      <c r="F15" s="160"/>
      <c r="G15" s="160"/>
      <c r="H15" s="160"/>
    </row>
    <row r="16" spans="1:8" x14ac:dyDescent="0.25">
      <c r="A16" s="309" t="s">
        <v>6</v>
      </c>
      <c r="B16" s="309"/>
      <c r="C16" s="161"/>
      <c r="D16" s="161"/>
      <c r="E16" s="161"/>
      <c r="F16" s="161"/>
      <c r="G16" s="161"/>
      <c r="H16" s="161"/>
    </row>
    <row r="17" spans="1:4" x14ac:dyDescent="0.25">
      <c r="B17" s="103"/>
    </row>
    <row r="18" spans="1:4" ht="33.75" customHeight="1" x14ac:dyDescent="0.25">
      <c r="A18" s="492" t="s">
        <v>441</v>
      </c>
      <c r="B18" s="493"/>
    </row>
    <row r="19" spans="1:4" x14ac:dyDescent="0.25">
      <c r="B19" s="38"/>
    </row>
    <row r="20" spans="1:4" ht="16.5" thickBot="1" x14ac:dyDescent="0.3">
      <c r="B20" s="104"/>
    </row>
    <row r="21" spans="1:4" ht="79.5" customHeight="1" thickBot="1" x14ac:dyDescent="0.3">
      <c r="A21" s="105" t="s">
        <v>313</v>
      </c>
      <c r="B21" s="106" t="s">
        <v>487</v>
      </c>
    </row>
    <row r="22" spans="1:4" ht="16.5" thickBot="1" x14ac:dyDescent="0.3">
      <c r="A22" s="105" t="s">
        <v>314</v>
      </c>
      <c r="B22" s="106" t="s">
        <v>462</v>
      </c>
    </row>
    <row r="23" spans="1:4" ht="16.5" thickBot="1" x14ac:dyDescent="0.3">
      <c r="A23" s="105" t="s">
        <v>294</v>
      </c>
      <c r="B23" s="107" t="s">
        <v>463</v>
      </c>
    </row>
    <row r="24" spans="1:4" ht="16.5" thickBot="1" x14ac:dyDescent="0.3">
      <c r="A24" s="105" t="s">
        <v>315</v>
      </c>
      <c r="B24" s="107" t="s">
        <v>636</v>
      </c>
    </row>
    <row r="25" spans="1:4" ht="16.5" thickBot="1" x14ac:dyDescent="0.3">
      <c r="A25" s="108" t="s">
        <v>316</v>
      </c>
      <c r="B25" s="106">
        <v>2025</v>
      </c>
    </row>
    <row r="26" spans="1:4" ht="16.5" thickBot="1" x14ac:dyDescent="0.3">
      <c r="A26" s="109" t="s">
        <v>317</v>
      </c>
      <c r="B26" s="110" t="str">
        <f>'3.3 паспорт описание'!C30</f>
        <v>С</v>
      </c>
    </row>
    <row r="27" spans="1:4" ht="29.25" thickBot="1" x14ac:dyDescent="0.3">
      <c r="A27" s="116" t="s">
        <v>598</v>
      </c>
      <c r="B27" s="198">
        <v>395.16434900000002</v>
      </c>
    </row>
    <row r="28" spans="1:4" ht="16.5" thickBot="1" x14ac:dyDescent="0.3">
      <c r="A28" s="112" t="s">
        <v>318</v>
      </c>
      <c r="B28" s="112" t="s">
        <v>597</v>
      </c>
    </row>
    <row r="29" spans="1:4" ht="29.25" thickBot="1" x14ac:dyDescent="0.3">
      <c r="A29" s="117" t="s">
        <v>319</v>
      </c>
      <c r="B29" s="198">
        <f>B30</f>
        <v>11.014783999999999</v>
      </c>
      <c r="C29" s="56"/>
      <c r="D29" s="20"/>
    </row>
    <row r="30" spans="1:4" ht="29.25" thickBot="1" x14ac:dyDescent="0.3">
      <c r="A30" s="117" t="s">
        <v>320</v>
      </c>
      <c r="B30" s="198">
        <f>B32+B45+B50</f>
        <v>11.014783999999999</v>
      </c>
    </row>
    <row r="31" spans="1:4" ht="16.5" thickBot="1" x14ac:dyDescent="0.3">
      <c r="A31" s="112" t="s">
        <v>321</v>
      </c>
      <c r="B31" s="112"/>
    </row>
    <row r="32" spans="1:4" ht="29.25" thickBot="1" x14ac:dyDescent="0.3">
      <c r="A32" s="117" t="s">
        <v>638</v>
      </c>
      <c r="B32" s="222">
        <f>B33+B37+B41</f>
        <v>11.014783999999999</v>
      </c>
    </row>
    <row r="33" spans="1:3" ht="30.75" thickBot="1" x14ac:dyDescent="0.3">
      <c r="A33" s="280" t="s">
        <v>639</v>
      </c>
      <c r="B33" s="112">
        <v>5.5339999999999998</v>
      </c>
    </row>
    <row r="34" spans="1:3" ht="16.5" thickBot="1" x14ac:dyDescent="0.3">
      <c r="A34" s="112" t="s">
        <v>323</v>
      </c>
      <c r="B34" s="202">
        <v>1.4004299765412289E-2</v>
      </c>
    </row>
    <row r="35" spans="1:3" ht="16.5" thickBot="1" x14ac:dyDescent="0.3">
      <c r="A35" s="112" t="s">
        <v>324</v>
      </c>
      <c r="B35" s="198">
        <v>5.5311234599999999</v>
      </c>
    </row>
    <row r="36" spans="1:3" ht="16.5" thickBot="1" x14ac:dyDescent="0.3">
      <c r="A36" s="112" t="s">
        <v>325</v>
      </c>
      <c r="B36" s="222">
        <v>4.6120099999999997</v>
      </c>
      <c r="C36" s="224"/>
    </row>
    <row r="37" spans="1:3" ht="30.75" thickBot="1" x14ac:dyDescent="0.3">
      <c r="A37" s="281" t="s">
        <v>640</v>
      </c>
      <c r="B37" s="280">
        <v>4.4989999999999997</v>
      </c>
      <c r="C37" s="224"/>
    </row>
    <row r="38" spans="1:3" ht="16.5" thickBot="1" x14ac:dyDescent="0.3">
      <c r="A38" s="112" t="s">
        <v>323</v>
      </c>
      <c r="B38" s="202">
        <f>B37/B27</f>
        <v>1.1385136365122856E-2</v>
      </c>
      <c r="C38" s="224"/>
    </row>
    <row r="39" spans="1:3" ht="16.5" thickBot="1" x14ac:dyDescent="0.3">
      <c r="A39" s="112" t="s">
        <v>324</v>
      </c>
      <c r="B39" s="198">
        <v>0</v>
      </c>
      <c r="C39" s="224"/>
    </row>
    <row r="40" spans="1:3" ht="16.5" thickBot="1" x14ac:dyDescent="0.3">
      <c r="A40" s="112" t="s">
        <v>325</v>
      </c>
      <c r="B40" s="222">
        <v>0</v>
      </c>
      <c r="C40" s="224"/>
    </row>
    <row r="41" spans="1:3" ht="45.75" thickBot="1" x14ac:dyDescent="0.3">
      <c r="A41" s="284" t="s">
        <v>657</v>
      </c>
      <c r="B41" s="285">
        <v>0.98178399999999999</v>
      </c>
      <c r="C41" s="224"/>
    </row>
    <row r="42" spans="1:3" ht="16.5" thickBot="1" x14ac:dyDescent="0.3">
      <c r="A42" s="286" t="s">
        <v>323</v>
      </c>
      <c r="B42" s="202">
        <f>B41/B27</f>
        <v>2.4844953814393816E-3</v>
      </c>
      <c r="C42" s="224"/>
    </row>
    <row r="43" spans="1:3" x14ac:dyDescent="0.25">
      <c r="A43" s="286" t="s">
        <v>658</v>
      </c>
      <c r="B43" s="287">
        <v>981.78399999999999</v>
      </c>
      <c r="C43" s="224"/>
    </row>
    <row r="44" spans="1:3" ht="16.5" thickBot="1" x14ac:dyDescent="0.3">
      <c r="A44" s="286" t="s">
        <v>659</v>
      </c>
      <c r="B44" s="287">
        <v>0</v>
      </c>
      <c r="C44" s="224"/>
    </row>
    <row r="45" spans="1:3" ht="29.25" thickBot="1" x14ac:dyDescent="0.3">
      <c r="A45" s="117" t="s">
        <v>326</v>
      </c>
      <c r="B45" s="112"/>
    </row>
    <row r="46" spans="1:3" ht="16.5" thickBot="1" x14ac:dyDescent="0.3">
      <c r="A46" s="112" t="s">
        <v>322</v>
      </c>
      <c r="B46" s="112">
        <v>0</v>
      </c>
    </row>
    <row r="47" spans="1:3" ht="16.5" thickBot="1" x14ac:dyDescent="0.3">
      <c r="A47" s="112" t="s">
        <v>323</v>
      </c>
      <c r="B47" s="112" t="s">
        <v>522</v>
      </c>
    </row>
    <row r="48" spans="1:3" ht="16.5" thickBot="1" x14ac:dyDescent="0.3">
      <c r="A48" s="112" t="s">
        <v>324</v>
      </c>
      <c r="B48" s="112"/>
    </row>
    <row r="49" spans="1:2" ht="16.5" thickBot="1" x14ac:dyDescent="0.3">
      <c r="A49" s="112" t="s">
        <v>325</v>
      </c>
      <c r="B49" s="112"/>
    </row>
    <row r="50" spans="1:2" ht="29.25" thickBot="1" x14ac:dyDescent="0.3">
      <c r="A50" s="117" t="s">
        <v>327</v>
      </c>
      <c r="B50" s="112"/>
    </row>
    <row r="51" spans="1:2" ht="16.5" thickBot="1" x14ac:dyDescent="0.3">
      <c r="A51" s="112" t="s">
        <v>322</v>
      </c>
      <c r="B51" s="112">
        <v>0</v>
      </c>
    </row>
    <row r="52" spans="1:2" ht="16.5" thickBot="1" x14ac:dyDescent="0.3">
      <c r="A52" s="112" t="s">
        <v>323</v>
      </c>
      <c r="B52" s="112"/>
    </row>
    <row r="53" spans="1:2" ht="16.5" thickBot="1" x14ac:dyDescent="0.3">
      <c r="A53" s="112" t="s">
        <v>324</v>
      </c>
      <c r="B53" s="112"/>
    </row>
    <row r="54" spans="1:2" ht="16.5" thickBot="1" x14ac:dyDescent="0.3">
      <c r="A54" s="112" t="s">
        <v>325</v>
      </c>
      <c r="B54" s="112"/>
    </row>
    <row r="55" spans="1:2" ht="29.25" thickBot="1" x14ac:dyDescent="0.3">
      <c r="A55" s="111" t="s">
        <v>328</v>
      </c>
      <c r="B55" s="220">
        <f>B42+B38+B34</f>
        <v>2.7873931511974526E-2</v>
      </c>
    </row>
    <row r="56" spans="1:2" ht="16.5" thickBot="1" x14ac:dyDescent="0.3">
      <c r="A56" s="113" t="s">
        <v>321</v>
      </c>
      <c r="B56" s="162"/>
    </row>
    <row r="57" spans="1:2" ht="16.5" thickBot="1" x14ac:dyDescent="0.3">
      <c r="A57" s="113" t="s">
        <v>329</v>
      </c>
      <c r="B57" s="112"/>
    </row>
    <row r="58" spans="1:2" ht="16.5" thickBot="1" x14ac:dyDescent="0.3">
      <c r="A58" s="113" t="s">
        <v>330</v>
      </c>
      <c r="B58" s="112"/>
    </row>
    <row r="59" spans="1:2" ht="16.5" thickBot="1" x14ac:dyDescent="0.3">
      <c r="A59" s="113" t="s">
        <v>331</v>
      </c>
      <c r="B59" s="220">
        <v>0.7</v>
      </c>
    </row>
    <row r="60" spans="1:2" ht="16.5" thickBot="1" x14ac:dyDescent="0.3">
      <c r="A60" s="108" t="s">
        <v>332</v>
      </c>
      <c r="B60" s="223">
        <f>B61/B27</f>
        <v>1.6481514631776665E-2</v>
      </c>
    </row>
    <row r="61" spans="1:2" ht="16.5" thickBot="1" x14ac:dyDescent="0.3">
      <c r="A61" s="108" t="s">
        <v>333</v>
      </c>
      <c r="B61" s="222">
        <v>6.5129070000000002</v>
      </c>
    </row>
    <row r="62" spans="1:2" ht="16.5" thickBot="1" x14ac:dyDescent="0.3">
      <c r="A62" s="108" t="s">
        <v>334</v>
      </c>
      <c r="B62" s="202">
        <f>B63/(B27/1.2)</f>
        <v>1.4005342369587089E-2</v>
      </c>
    </row>
    <row r="63" spans="1:2" ht="16.5" thickBot="1" x14ac:dyDescent="0.3">
      <c r="A63" s="109" t="s">
        <v>335</v>
      </c>
      <c r="B63" s="222">
        <v>4.6120099999999997</v>
      </c>
    </row>
    <row r="64" spans="1:2" x14ac:dyDescent="0.25">
      <c r="A64" s="111" t="s">
        <v>336</v>
      </c>
      <c r="B64" s="191"/>
    </row>
    <row r="65" spans="1:2" x14ac:dyDescent="0.25">
      <c r="A65" s="114" t="s">
        <v>337</v>
      </c>
      <c r="B65" s="192" t="s">
        <v>594</v>
      </c>
    </row>
    <row r="66" spans="1:2" x14ac:dyDescent="0.25">
      <c r="A66" s="114" t="s">
        <v>338</v>
      </c>
      <c r="B66" s="192" t="s">
        <v>660</v>
      </c>
    </row>
    <row r="67" spans="1:2" x14ac:dyDescent="0.25">
      <c r="A67" s="114" t="s">
        <v>339</v>
      </c>
      <c r="B67" s="192" t="s">
        <v>522</v>
      </c>
    </row>
    <row r="68" spans="1:2" x14ac:dyDescent="0.25">
      <c r="A68" s="114" t="s">
        <v>340</v>
      </c>
      <c r="B68" s="192" t="s">
        <v>522</v>
      </c>
    </row>
    <row r="69" spans="1:2" ht="16.5" thickBot="1" x14ac:dyDescent="0.3">
      <c r="A69" s="115" t="s">
        <v>341</v>
      </c>
      <c r="B69" s="193" t="s">
        <v>522</v>
      </c>
    </row>
    <row r="70" spans="1:2" ht="30.75" thickBot="1" x14ac:dyDescent="0.3">
      <c r="A70" s="113" t="s">
        <v>342</v>
      </c>
      <c r="B70" s="112" t="s">
        <v>522</v>
      </c>
    </row>
    <row r="71" spans="1:2" ht="29.25" thickBot="1" x14ac:dyDescent="0.3">
      <c r="A71" s="108" t="s">
        <v>343</v>
      </c>
      <c r="B71" s="112" t="s">
        <v>522</v>
      </c>
    </row>
    <row r="72" spans="1:2" ht="16.5" thickBot="1" x14ac:dyDescent="0.3">
      <c r="A72" s="113" t="s">
        <v>321</v>
      </c>
      <c r="B72" s="163"/>
    </row>
    <row r="73" spans="1:2" ht="16.5" thickBot="1" x14ac:dyDescent="0.3">
      <c r="A73" s="113" t="s">
        <v>344</v>
      </c>
      <c r="B73" s="112" t="s">
        <v>522</v>
      </c>
    </row>
    <row r="74" spans="1:2" ht="16.5" thickBot="1" x14ac:dyDescent="0.3">
      <c r="A74" s="113" t="s">
        <v>345</v>
      </c>
      <c r="B74" s="112" t="s">
        <v>522</v>
      </c>
    </row>
    <row r="75" spans="1:2" ht="150.75" thickBot="1" x14ac:dyDescent="0.3">
      <c r="A75" s="118" t="s">
        <v>346</v>
      </c>
      <c r="B75" s="112" t="s">
        <v>526</v>
      </c>
    </row>
    <row r="76" spans="1:2" ht="16.5" thickBot="1" x14ac:dyDescent="0.3">
      <c r="A76" s="108" t="s">
        <v>347</v>
      </c>
      <c r="B76" s="278" t="s">
        <v>637</v>
      </c>
    </row>
    <row r="77" spans="1:2" ht="16.5" thickBot="1" x14ac:dyDescent="0.3">
      <c r="A77" s="114" t="s">
        <v>348</v>
      </c>
      <c r="B77" s="278" t="s">
        <v>522</v>
      </c>
    </row>
    <row r="78" spans="1:2" ht="16.5" thickBot="1" x14ac:dyDescent="0.3">
      <c r="A78" s="114" t="s">
        <v>349</v>
      </c>
      <c r="B78" s="278" t="s">
        <v>522</v>
      </c>
    </row>
    <row r="79" spans="1:2" ht="16.5" thickBot="1" x14ac:dyDescent="0.3">
      <c r="A79" s="114" t="s">
        <v>350</v>
      </c>
      <c r="B79" s="278" t="s">
        <v>522</v>
      </c>
    </row>
    <row r="80" spans="1:2" ht="29.25" thickBot="1" x14ac:dyDescent="0.3">
      <c r="A80" s="119" t="s">
        <v>351</v>
      </c>
      <c r="B80" s="279" t="s">
        <v>523</v>
      </c>
    </row>
    <row r="81" spans="1:2" ht="28.5" customHeight="1" x14ac:dyDescent="0.25">
      <c r="A81" s="111" t="s">
        <v>352</v>
      </c>
      <c r="B81" s="489" t="s">
        <v>661</v>
      </c>
    </row>
    <row r="82" spans="1:2" x14ac:dyDescent="0.25">
      <c r="A82" s="114" t="s">
        <v>353</v>
      </c>
      <c r="B82" s="490"/>
    </row>
    <row r="83" spans="1:2" x14ac:dyDescent="0.25">
      <c r="A83" s="114" t="s">
        <v>354</v>
      </c>
      <c r="B83" s="490"/>
    </row>
    <row r="84" spans="1:2" x14ac:dyDescent="0.25">
      <c r="A84" s="114" t="s">
        <v>355</v>
      </c>
      <c r="B84" s="490"/>
    </row>
    <row r="85" spans="1:2" x14ac:dyDescent="0.25">
      <c r="A85" s="114" t="s">
        <v>356</v>
      </c>
      <c r="B85" s="490"/>
    </row>
    <row r="86" spans="1:2" ht="16.5" thickBot="1" x14ac:dyDescent="0.3">
      <c r="A86" s="120" t="s">
        <v>357</v>
      </c>
      <c r="B86" s="491"/>
    </row>
    <row r="89" spans="1:2" x14ac:dyDescent="0.25">
      <c r="A89" s="121"/>
      <c r="B89" s="122"/>
    </row>
    <row r="90" spans="1:2" x14ac:dyDescent="0.25">
      <c r="B90" s="123"/>
    </row>
    <row r="91" spans="1:2" x14ac:dyDescent="0.25">
      <c r="B91" s="124"/>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2023-04-20T04:49:31Z</dcterms:modified>
</cp:coreProperties>
</file>